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7.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24226"/>
  <mc:AlternateContent xmlns:mc="http://schemas.openxmlformats.org/markup-compatibility/2006">
    <mc:Choice Requires="x15">
      <x15ac:absPath xmlns:x15ac="http://schemas.microsoft.com/office/spreadsheetml/2010/11/ac" url="C:\Users\57311\Downloads\"/>
    </mc:Choice>
  </mc:AlternateContent>
  <xr:revisionPtr revIDLastSave="0" documentId="13_ncr:1_{4D25CDFA-7C4C-4594-89BC-F41E098A7569}" xr6:coauthVersionLast="47" xr6:coauthVersionMax="47" xr10:uidLastSave="{00000000-0000-0000-0000-000000000000}"/>
  <bookViews>
    <workbookView xWindow="-108" yWindow="-108" windowWidth="23256" windowHeight="12456" firstSheet="6" activeTab="8" xr2:uid="{00000000-000D-0000-FFFF-FFFF00000000}"/>
  </bookViews>
  <sheets>
    <sheet name="2019" sheetId="16" r:id="rId1"/>
    <sheet name="Aud. Interna" sheetId="17" state="hidden" r:id="rId2"/>
    <sheet name="2020" sheetId="21" r:id="rId3"/>
    <sheet name="Cumplimieto objetivos" sheetId="23" state="hidden" r:id="rId4"/>
    <sheet name="2021" sheetId="22" r:id="rId5"/>
    <sheet name="2022" sheetId="24" r:id="rId6"/>
    <sheet name="2023" sheetId="27" r:id="rId7"/>
    <sheet name="Objetivos (2021)" sheetId="26" state="hidden" r:id="rId8"/>
    <sheet name="Objetivos 2022" sheetId="25"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27" l="1"/>
  <c r="J6" i="27"/>
  <c r="J10" i="27"/>
  <c r="J9" i="27"/>
  <c r="J7" i="27"/>
  <c r="P7" i="24"/>
  <c r="O4" i="26"/>
  <c r="P4" i="26"/>
  <c r="Q4" i="26"/>
  <c r="O5" i="26"/>
  <c r="P5" i="26"/>
  <c r="Q5" i="26"/>
  <c r="O6" i="26"/>
  <c r="P6" i="26"/>
  <c r="Q6" i="26"/>
  <c r="O7" i="26"/>
  <c r="P7" i="26"/>
  <c r="Q7" i="26"/>
  <c r="O8" i="26"/>
  <c r="P8" i="26"/>
  <c r="Q8" i="26"/>
  <c r="O9" i="26"/>
  <c r="P9" i="26"/>
  <c r="Q9" i="26"/>
  <c r="O10" i="26"/>
  <c r="P10" i="26"/>
  <c r="Q10" i="26"/>
  <c r="O11" i="26"/>
  <c r="P11" i="26"/>
  <c r="Q11" i="26"/>
  <c r="O12" i="26"/>
  <c r="P12" i="26"/>
  <c r="Q12" i="26"/>
  <c r="O13" i="26"/>
  <c r="P13" i="26"/>
  <c r="Q13" i="26"/>
  <c r="O14" i="26"/>
  <c r="P14" i="26"/>
  <c r="Q14" i="26"/>
  <c r="O15" i="26"/>
  <c r="P15" i="26"/>
  <c r="Q15" i="26"/>
  <c r="N6" i="24"/>
  <c r="P14" i="25"/>
  <c r="O14" i="25"/>
  <c r="P13" i="25"/>
  <c r="O13" i="25"/>
  <c r="P12" i="25"/>
  <c r="O12" i="25"/>
  <c r="P11" i="25"/>
  <c r="O11" i="25"/>
  <c r="P10" i="25"/>
  <c r="O10" i="25"/>
  <c r="P9" i="25"/>
  <c r="O9" i="25"/>
  <c r="P8" i="25"/>
  <c r="O8" i="25"/>
  <c r="P7" i="25"/>
  <c r="O7" i="25"/>
  <c r="P6" i="25"/>
  <c r="O6" i="25"/>
  <c r="P5" i="25"/>
  <c r="O5" i="25"/>
  <c r="P4" i="25"/>
  <c r="O4" i="25"/>
  <c r="O15" i="25" s="1"/>
  <c r="H12" i="24"/>
  <c r="I10" i="24"/>
  <c r="I9" i="24"/>
  <c r="I8" i="24"/>
  <c r="I7" i="24"/>
  <c r="I6" i="24"/>
  <c r="H12" i="22"/>
  <c r="P15" i="25" l="1"/>
  <c r="Q15" i="25" s="1"/>
  <c r="Q4" i="25"/>
  <c r="Q5" i="25"/>
  <c r="Q6" i="25"/>
  <c r="Q7" i="25"/>
  <c r="Q8" i="25"/>
  <c r="Q9" i="25"/>
  <c r="Q10" i="25"/>
  <c r="Q11" i="25"/>
  <c r="Q12" i="25"/>
  <c r="Q13" i="25"/>
  <c r="Q14" i="25"/>
  <c r="I25" i="23"/>
  <c r="I24" i="23"/>
  <c r="I22" i="23"/>
  <c r="I21" i="23"/>
  <c r="I20" i="23"/>
  <c r="I19" i="23"/>
  <c r="I18" i="23"/>
  <c r="I17" i="23"/>
  <c r="I16" i="23"/>
  <c r="I15" i="23"/>
  <c r="I14" i="23"/>
  <c r="I13" i="23"/>
  <c r="I12" i="23"/>
  <c r="I11" i="23"/>
  <c r="I10" i="23"/>
  <c r="I9" i="23"/>
  <c r="I8" i="23"/>
  <c r="I7" i="23"/>
  <c r="I6" i="23"/>
  <c r="I7" i="21" l="1"/>
  <c r="I9" i="21"/>
  <c r="I10" i="21"/>
  <c r="I8" i="21"/>
  <c r="I6" i="21"/>
  <c r="H15" i="16" l="1"/>
  <c r="H14" i="16"/>
  <c r="K13" i="16"/>
  <c r="H13" i="16"/>
  <c r="K12" i="16"/>
  <c r="H12" i="16"/>
  <c r="K11" i="16"/>
  <c r="H11" i="16"/>
  <c r="N10" i="16"/>
  <c r="H10" i="16"/>
  <c r="N9" i="16"/>
  <c r="H9" i="16"/>
  <c r="N8" i="16"/>
  <c r="H8" i="16"/>
  <c r="N7" i="16"/>
  <c r="M7" i="16"/>
  <c r="L7" i="16"/>
  <c r="H7" i="16"/>
  <c r="M6" i="16"/>
  <c r="N6" i="16" s="1"/>
  <c r="H6" i="16"/>
  <c r="H15" i="17" l="1"/>
  <c r="H14" i="17"/>
  <c r="H13" i="17"/>
  <c r="H12" i="17"/>
  <c r="H11" i="17"/>
  <c r="H10" i="17"/>
  <c r="H9" i="17"/>
  <c r="H8" i="17"/>
  <c r="H7" i="17"/>
  <c r="H6"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tc={E87D5143-7CCE-4CF6-B9B4-0411D38E2A6A}</author>
    <author>tc={69B4C37D-897D-4F65-975F-52DCC314DB19}</author>
  </authors>
  <commentList>
    <comment ref="M6" authorId="0" shapeId="0" xr:uid="{E87D5143-7CCE-4CF6-B9B4-0411D38E2A6A}">
      <text>
        <t>[Comentario encadenado]
Su versión de Excel le permite leer este comentario encadenado; sin embargo, las ediciones que se apliquen se quitarán si el archivo se abre en una versión más reciente de Excel. Más información: https://go.microsoft.com/fwlink/?linkid=870924
Comentario:
    En éste análisis aún no se habían implementado las Acciones de Gestión de Auditoría Interna 2022</t>
      </text>
    </comment>
    <comment ref="N6" authorId="1" shapeId="0" xr:uid="{69B4C37D-897D-4F65-975F-52DCC314DB19}">
      <text>
        <t>[Comentario encadenado]
Su versión de Excel le permite leer este comentario encadenado; sin embargo, las ediciones que se apliquen se quitarán si el archivo se abre en una versión más reciente de Excel. Más información: https://go.microsoft.com/fwlink/?linkid=870924
Comentario:
    En éste análisis disminuye el valor porque se implementaron 3 acciones de gestión nueavas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tc={749FFF08-B06D-4854-BCD9-4D8363563E38}</author>
    <author>tc={95B687A9-941A-4E51-A88E-0BDD1A5C02CC}</author>
  </authors>
  <commentList>
    <comment ref="N6" authorId="0" shapeId="0" xr:uid="{749FFF08-B06D-4854-BCD9-4D8363563E38}">
      <text>
        <t>[Comentario encadenado]
Su versión de Excel le permite leer este comentario encadenado; sin embargo, las ediciones que se apliquen se quitarán si el archivo se abre en una versión más reciente de Excel. Más información: https://go.microsoft.com/fwlink/?linkid=870924
Comentario:
    En éste análisis aún no se habían implementado las Acciones de Gestión de Auditoría Interna 2022</t>
      </text>
    </comment>
    <comment ref="O6" authorId="1" shapeId="0" xr:uid="{95B687A9-941A-4E51-A88E-0BDD1A5C02CC}">
      <text>
        <t>[Comentario encadenado]
Su versión de Excel le permite leer este comentario encadenado; sin embargo, las ediciones que se apliquen se quitarán si el archivo se abre en una versión más reciente de Excel. Más información: https://go.microsoft.com/fwlink/?linkid=870924
Comentario:
    En éste análisis disminuye el valor porque se implementaron 3 acciones de gestión nueavas</t>
      </text>
    </comment>
  </commentList>
</comments>
</file>

<file path=xl/sharedStrings.xml><?xml version="1.0" encoding="utf-8"?>
<sst xmlns="http://schemas.openxmlformats.org/spreadsheetml/2006/main" count="941" uniqueCount="302">
  <si>
    <t>SEGUIMIENTO A INDICADORES DE PROCESO</t>
  </si>
  <si>
    <t xml:space="preserve">SECCIONAL: </t>
  </si>
  <si>
    <t>PROCESO: MEJORMIENTO DEL SISTEMA INTEGRADO DE GESTIÓN Y CONTROL DE LA CALIDAD Y EL MEDIO AMBIENTE</t>
  </si>
  <si>
    <t>RESPONSABLE:  ALEXANDER CASTRO PINEDA</t>
  </si>
  <si>
    <t>CARGO: COORDINADOR SECCIONAL SIGCMA</t>
  </si>
  <si>
    <t>FECHA ELABORACIÓN: 25-ENE-2019</t>
  </si>
  <si>
    <t>AÑO: 2019</t>
  </si>
  <si>
    <t>NOMBRE INDICADOR</t>
  </si>
  <si>
    <t>TIPO INDICADOR</t>
  </si>
  <si>
    <t>PROPOSITO</t>
  </si>
  <si>
    <t>FÓRMULA</t>
  </si>
  <si>
    <t>Meta</t>
  </si>
  <si>
    <t>Nivel  mínimo de cumplimiento</t>
  </si>
  <si>
    <t>PERIODO DE MEDICIÓN</t>
  </si>
  <si>
    <t>MEDICIONES</t>
  </si>
  <si>
    <t>Variable 1</t>
  </si>
  <si>
    <t>Variable 2</t>
  </si>
  <si>
    <t>Resultado</t>
  </si>
  <si>
    <t>1er. Trimestre</t>
  </si>
  <si>
    <t>2do. Trimestre</t>
  </si>
  <si>
    <t>3er. Trimestre</t>
  </si>
  <si>
    <t>4to. Trimestre</t>
  </si>
  <si>
    <t>Último Análisis</t>
  </si>
  <si>
    <t>Nombre de la Variable</t>
  </si>
  <si>
    <t>Valor</t>
  </si>
  <si>
    <t>Cierre Oportuno de Acciones de Gestión</t>
  </si>
  <si>
    <t>Gestión</t>
  </si>
  <si>
    <t>Mejorar continuamente el Sistema Integrado de Gestión y Control de la Calidad y del Medio Ambiente “SIGCMA”</t>
  </si>
  <si>
    <t>Acciones de Gestión Cerradas oportunamente</t>
  </si>
  <si>
    <t>Total Acciones de Gestión</t>
  </si>
  <si>
    <t>Trimestral</t>
  </si>
  <si>
    <t>Durante los dos primeros trimestres se hace seguimiento y medición a los planes de mejoramiento de los diferentes procesos, encontrando que permanecen abiertos un total de ____ del total presentados durante la vigencia___</t>
  </si>
  <si>
    <t>Calidad Servicio Prestado.</t>
  </si>
  <si>
    <t xml:space="preserve">Cumplimiento </t>
  </si>
  <si>
    <t>Cumplir los requisitos de los usuarios de conformidad con la Constitución y la Ley</t>
  </si>
  <si>
    <t>Numero de derechos de petición atendidos oportunamente</t>
  </si>
  <si>
    <t>Total derechos de petición recibidos</t>
  </si>
  <si>
    <t>Durante los dos primeros trimestres se hace seguimiento y medición a los derechos de petición ingresados y los tiempos de respuesta a los mismos, teniendo un excelente resultado
En el tercer trimestre del año se recepcionaron 8 derechos de petición y se respondieron en su totalidad oportunamente, dando cumplimiento a la normatividad legal.</t>
  </si>
  <si>
    <t>Criticidad de los Procesos SIGCMA</t>
  </si>
  <si>
    <t>Numero de seguimiento a procesos efectuados</t>
  </si>
  <si>
    <t>Total de Seguimientos a procesos proyectados</t>
  </si>
  <si>
    <t>Durante los dos primeros trimestres del 2019 se realizan 2 seguimientos al desempeño de los procesos y sus registros, informando a la alta dirección sobre el desempeño de los mismos.
En el tercer trimestre del año se realizó el seguimiento a los procesos.</t>
  </si>
  <si>
    <t xml:space="preserve">Cumplimiento de Objetivos SIGCMA </t>
  </si>
  <si>
    <t>Incrementar los niveles de satisfacción al usuario,  estableciendo metas que respondan a las necesidades y  expectativas de los usuarios internos y externos, a partir del fortalecimiento de las estrategias de planeación, gestión eficaz y eficiente de sus procesos</t>
  </si>
  <si>
    <t>Numero de seguimientos a indicadores de objetivos SIGCMA ejecutados</t>
  </si>
  <si>
    <t>Numero de seguimientos a indicadores SIGCMA Proyectados</t>
  </si>
  <si>
    <t>Durante los dos primeros trimestres del 2019 se realiza seguimiento y medición de los indicadores del SIGCMA</t>
  </si>
  <si>
    <t>Avance Plan de implementación, mantenimiento y mejoramiento del SICGMA</t>
  </si>
  <si>
    <t>Numero de seguimientos al Plan SIGCMA efectuados</t>
  </si>
  <si>
    <t>Total seguimientos proyectados al Plan SIGCMA</t>
  </si>
  <si>
    <t>Durante el primer mes del año se realiza Plan Anual del SIGCMA Seccional, durante los dos primeros trimestres se realiza el seguimiento al cumplimiento de dicho plan, teniendo un desempeño satisfactorio</t>
  </si>
  <si>
    <t>Tiempo Promedio de Atención de Quejas, Reclamos y Sugerencias</t>
  </si>
  <si>
    <t>Medir el tiempo promedio en que se resuelven las solicitudes a través del Sistema Integrado de Gestión y Control de la Calidad SIGCMA</t>
  </si>
  <si>
    <t>Días de gestión</t>
  </si>
  <si>
    <t>Solicitudes registradas</t>
  </si>
  <si>
    <t>15 DIAS</t>
  </si>
  <si>
    <t>PROCESO: AUDITORIA INTERNA</t>
  </si>
  <si>
    <t xml:space="preserve">RESPONSABLE:  </t>
  </si>
  <si>
    <t xml:space="preserve">CARGO: </t>
  </si>
  <si>
    <t xml:space="preserve">FECHA ELABORACIÓN: </t>
  </si>
  <si>
    <t>OBJETIVO ESTRATEGICO</t>
  </si>
  <si>
    <t>SECCIONAL: Risaralda</t>
  </si>
  <si>
    <t>PROCESO:  MEJORAMIENTO SIGCMA</t>
  </si>
  <si>
    <t>RESPONSABLE:  SILVIA NATALIA RAVE ARIAS</t>
  </si>
  <si>
    <t>CARGO: LIDER DE PROCESO</t>
  </si>
  <si>
    <t>FECHA ELABORACIÓN: 15-ENE-2020</t>
  </si>
  <si>
    <t>AÑO: 2020</t>
  </si>
  <si>
    <t>Se generan en total 2 acciones de gestión, con relación al Sistema de Gestión Ambiental, las cuales son tratadas màs no cerradas durante la vigencia.</t>
  </si>
  <si>
    <t>CÓDIGO
PO-EPE-02</t>
  </si>
  <si>
    <t>Durante el 2020 se realizan seguimientos trimestrales al cumplimiento de metas de los diferentes procesos, se logran cumplimiento a satisfacciòn de las tareas y metas establecidas.</t>
  </si>
  <si>
    <t xml:space="preserve">No. Respuestas calificadas por con bueno o excelente </t>
  </si>
  <si>
    <t>Anual</t>
  </si>
  <si>
    <t>Durante el 2020 no se realiza encuesta satisfacción, la instrucción e instrumento, no son claros desde el orden Central.</t>
  </si>
  <si>
    <t>Número de Objetivos SIGCMA cumplidos</t>
  </si>
  <si>
    <t>Total de Objetivos SIGCMA</t>
  </si>
  <si>
    <t>Durante la vigencia 2020 se cumple a satisfacción con los objetivos SIGCMA establecidos.</t>
  </si>
  <si>
    <t>Número de indicadores en rango crítico</t>
  </si>
  <si>
    <t>Número total de indicadores</t>
  </si>
  <si>
    <t>Una citricidad buena durante el año 2020, manejo adecuado de las acciones, en cumplimiento de los indicadores. A la fecha, ningun indicador en rango critico</t>
  </si>
  <si>
    <t>RESPONSABLE:  SILVIA NATALIA RAVE</t>
  </si>
  <si>
    <t>FECHA ELABORACIÓN: 19 de Febrero de 2021</t>
  </si>
  <si>
    <t>AÑO: 2021</t>
  </si>
  <si>
    <t xml:space="preserve">Cierre oportuno de acciones de GEstión </t>
  </si>
  <si>
    <t>Eficacia</t>
  </si>
  <si>
    <t>Mejorar continuamente el Sistema Integrado de Gestión y Control de la Calidad  y del Medio Ambiente “SIGCMA
Garantizar la aplicación eficaz y verificable de un sistema de gestión ambiental con el fin de lograr mejoras continuas en el desempeño ambiental.</t>
  </si>
  <si>
    <t xml:space="preserve">Número de Acciones Cerradas Oportunamente </t>
  </si>
  <si>
    <t xml:space="preserve"> No. de planes de acción programados para cierre en el periodo</t>
  </si>
  <si>
    <t xml:space="preserve">Cumplimiento plan de actividades	</t>
  </si>
  <si>
    <t>Fomentar la cultura organizacional de calidad, control y medio ambiente, orientada a la responsabilidad social y ética del servidor judicial.</t>
  </si>
  <si>
    <t>N° de actividades realizadas a tiempo (ambiental)</t>
  </si>
  <si>
    <t xml:space="preserve"> N° de actividades programadas (ambiental)</t>
  </si>
  <si>
    <t>Ejecucion del plan de trabajo</t>
  </si>
  <si>
    <t>Actividades ejecutadas del Plan de Trabajo SST</t>
  </si>
  <si>
    <t>Actividades programadas del Plan de Trabajo SST</t>
  </si>
  <si>
    <t>Calidad Servicio Prestado</t>
  </si>
  <si>
    <t>Cumplir los requisitos de los usuarios de conformidad con la Constitución y la Ley.</t>
  </si>
  <si>
    <t>Incrementar los niveles de satisfacción al usuario, estableciendo metas que respondan a las necesidades y expectativas de los usuarios internos y externos, a partir del fortalecimiento de las estrategias de planeación, gestión eficaz y eficiente de sus procesos.</t>
  </si>
  <si>
    <t xml:space="preserve">Cumplimiento de requisitos legales ambientales aplicables.	</t>
  </si>
  <si>
    <t>Garantizar el oportuno y eficaz cumplimiento de la legislación ambiental aplicable a las actividades administrativas y laborales.
Cumplir oportunamente con la legislación ambiental aplicable a las actividades que genere la organización.</t>
  </si>
  <si>
    <t xml:space="preserve">No. de requisitos legales con incumplimiento cerrados </t>
  </si>
  <si>
    <t>total de requisitos legales con incumplimiento identificados</t>
  </si>
  <si>
    <t>Ejecucion de recursos financieros</t>
  </si>
  <si>
    <t>Propiciar un ambiente de trabajo seguro y saludable para los empleados y funcionarios judiciales.</t>
  </si>
  <si>
    <t>Cantidad de recursos financieros presupuestados</t>
  </si>
  <si>
    <t>Cantidad de recursos financieros ejecutados</t>
  </si>
  <si>
    <t>Cumplimiento de los indicadores del SGSST</t>
  </si>
  <si>
    <t># de objetivos cumplidos</t>
  </si>
  <si>
    <t># de objetivos medidos</t>
  </si>
  <si>
    <t xml:space="preserve">Cobertura plan de capacitación	</t>
  </si>
  <si>
    <t>Cobertura</t>
  </si>
  <si>
    <t xml:space="preserve">Fortalecer continuamente las competencias y el liderazgo del talento humano de la organización.
Internalizar en los miembros de la entidad los objetivos y metas ambientales </t>
  </si>
  <si>
    <t>N° de servidores judiciales, funcionarios y contratistas que asisten a las capacitaciones</t>
  </si>
  <si>
    <t xml:space="preserve">N° de servidores judiciales, funcionarios y contratistas convocados	</t>
  </si>
  <si>
    <t>Consumo per cápita de agua</t>
  </si>
  <si>
    <t>Consumo</t>
  </si>
  <si>
    <t>Aprovechar  eficientemente  los  recursos  naturales  utilizados  por  la  entidad,  en especial el uso del papel, el agua y la energía, y gestionar de manera racional los residuos sólidos.</t>
  </si>
  <si>
    <t xml:space="preserve">∑ m3 por recibo de agua </t>
  </si>
  <si>
    <t>No. empleados en el periodo de medición</t>
  </si>
  <si>
    <t>Consumo per cápita de energía</t>
  </si>
  <si>
    <t>Conservar y aprovechar de manera racional y eficiente los recursos naturales utilizados por la entidad, en especial el uso del papel, el agua y la energía.</t>
  </si>
  <si>
    <t>∑ Kwh de los recibos de energía del trimestre de medición</t>
  </si>
  <si>
    <t xml:space="preserve">No empleados en el periodo evaluado)	</t>
  </si>
  <si>
    <t xml:space="preserve">Reducción de consumos de papel	</t>
  </si>
  <si>
    <t>Reduccion</t>
  </si>
  <si>
    <t xml:space="preserve">N° de resmas consumidas del periodo actual	</t>
  </si>
  <si>
    <t>Total de resmas consumidas en el periodo anterior</t>
  </si>
  <si>
    <t xml:space="preserve">Ahorro en costos por consumo de agua </t>
  </si>
  <si>
    <t xml:space="preserve">Prevenir   la   contaminación   ambiental   potencial   generada   por   las   actividades administrativas y judiciales. </t>
  </si>
  <si>
    <t xml:space="preserve">∑ valor trimestre actual </t>
  </si>
  <si>
    <t xml:space="preserve"> ∑ valor mismo trimestre año anterior)  </t>
  </si>
  <si>
    <t xml:space="preserve">Ahorro en costos por consumo energético 	</t>
  </si>
  <si>
    <t xml:space="preserve"> ∑ valor mismo trimestre año anterior) 	</t>
  </si>
  <si>
    <t xml:space="preserve">Reducción de consumos </t>
  </si>
  <si>
    <t>No. Fotocopias del periodo actual</t>
  </si>
  <si>
    <t xml:space="preserve"> No. Fotocopias del periodo anterior</t>
  </si>
  <si>
    <t>Huella de Carbono</t>
  </si>
  <si>
    <t>CO2 = (Consumo combustible  *  Factor de emisión de CO2 * Potencial de calentamiento)</t>
  </si>
  <si>
    <t xml:space="preserve">Generación de Residuos	</t>
  </si>
  <si>
    <t>Generación</t>
  </si>
  <si>
    <t>Gestionar ambientalmente los residuos sólidos generados.</t>
  </si>
  <si>
    <t xml:space="preserve">Kg de residuos generados en el periodo (aprovechables+peligrosos)	</t>
  </si>
  <si>
    <t xml:space="preserve">Aprovechamiento de residuos	</t>
  </si>
  <si>
    <t>Aprovechamiento</t>
  </si>
  <si>
    <t xml:space="preserve">Kg de residuos aprovechables generados en el periodo </t>
  </si>
  <si>
    <t xml:space="preserve"> total de residuos generados en el periodo </t>
  </si>
  <si>
    <t>Garantizar el acceso a la Justicia, reconociendo al usuario como razón de ser de la misma.</t>
  </si>
  <si>
    <t>Avanzar hacia el enfoque sistémico integral de la Rama Judicial, por medio de la armonización y coordinación de los esfuerzos de los distintos órganos que la integran.</t>
  </si>
  <si>
    <t xml:space="preserve">Generar    las    condiciones    adecuadas    y    convenientes    necesarias   para    la transparencia, rendición de cuentas y participación ciudadana. </t>
  </si>
  <si>
    <t>Reconocer la importancia del talento humano y de la gestión del conocimiento en la Administración de Justicia.</t>
  </si>
  <si>
    <t>FECHA ELABORACIÓN: 15-FEB-2021</t>
  </si>
  <si>
    <t xml:space="preserve">Durante el primer semestre de 2021, se emprenden las acciones encaminadas al cierre de una acciòn de gestión abierta, se logra cerrar oportunamente.
Para el tercer trimestre de 2021 se han cerrado 14 acciones de gestión
Para el cuarto trimestre de 2021 se han cerrrado 15 acciones de gestión
Todos los planes de mejoramiento se encuentran al día con respecto a las acciones de gestión implementadas, las que no se han cerrado aún no tienen fecha de cumplimiento </t>
  </si>
  <si>
    <t>Durante los cuatro trimestres de 2021, se realizaron reuniones presenciales y virtuales, con lideres de equipo, Comité SIGCMA y Comité Operativo SIGCMA, con el fin de realizar seguimiento y presentaciòn de los diferentes Planes de Acción, Matrices de Riesgos e Indicadores.</t>
  </si>
  <si>
    <t>0
%</t>
  </si>
  <si>
    <t>No se tiene instrumento para calificación de la satisfacción del usuario.</t>
  </si>
  <si>
    <t>NO SE ENCUENTRA LA INFORMACION DISPONIBLE A LA FECHA, EN ESPERA PARA EL CALCULO</t>
  </si>
  <si>
    <t xml:space="preserve">La citricidad de los procesos SIGCMA, tiene oportunidad de mejora, en cuanto a qué, el indicador de Cierre Oportuno de Acciones de Gestión no cumplió con el minimo requerido, toda vez que los hallazgos y acciones de gestión, se reorganizaron y fortalecieron durante la actual vigecia. Y sobre la cual se plantea mejoras para seguimiento y control, más efectivos. </t>
  </si>
  <si>
    <t>AÑO: 2022</t>
  </si>
  <si>
    <t>1. Mejorar  la  efectividad  de  la  Rama  Judicialy  disminuir  la congestión.</t>
  </si>
  <si>
    <t xml:space="preserve">
Para la vigencia 2022, se tienen abiertas 29 acciones en atención a las los resultados de auditorías internas y externas ISO 9001, ISO 14001, ISO 45001, de éstas 29 acciones de gestión se cerraron 10 acciones  en 2022, las otras 19 acciones estan proyectadas para cerrar en el año 2023 (el no cierre en la vigencia 2022 no significa que no cerraran a tiempo, tienen un año de límite de tiempo para cerrar a tiempo)
Sin embargo es importante aclarar que de la vigencia 2021, estaban pendiente por cerrar 11 acciones de gestión que estaban proyectadas para cerrar en 2022, de estas acciones se cerraron 10 oportunamente y aún está pendiente el cierre de la acción del proceso de Talento Humano en el plan de mejoramiento de auditoría interna 2021, en la que se tiene pendiente solo la actividad de medición de la efectividad en la evaluación de competencias. </t>
  </si>
  <si>
    <t>29 de 2022
1 de 2021</t>
  </si>
  <si>
    <t>2. Fortalecer la transparencia y apertura de datos de la Rama Judicial.</t>
  </si>
  <si>
    <t xml:space="preserve">TRIMESTRE 1: 
Se realiza el seguimiento a los productos de los procesos para verificar seguimiento trimestral de cada proceso en plan de acción, indicadores y matrices de riesgos.
TRIMESTRE 2:
Se realiza seguimiento a los productos SIGCMA de los procesos para verificar seguimiento a segundo trimestre de 2022 (30 de junio), además se implementa en las matrices de riesgos el riesgo ambiental y se hace seguimiento a los riesgos.
TRIMESTRE 3: Se realiza seguimiento a los productos SIGCMA de los procesos para verificar seguimiento a tercer trimestre de 2022 (30 de septiembre), además se implementa en las matrices de riesgos los riesgos planteados en el plan anticorrupción  desde nivel central y se hace seguimiento a los riesgos.
TRIMESTRE 4: Se realiza seguimiento a los productos SIGCMA (Plan de acción, indicadores, matriz de riesgos, slaidas no conformes) de los procesos para verificar seguimiento a cuarto trimestre de 2022 (31 de diciembre), 
</t>
  </si>
  <si>
    <t>1. Mejorar la efectividad de la Rama Judicial y disminuir la congestión.</t>
  </si>
  <si>
    <t>FECHA ELABORACIÓN: FEBRERO 2023</t>
  </si>
  <si>
    <t>AÑO: 2023</t>
  </si>
  <si>
    <t>OBJETIVO DEL INDICADOR</t>
  </si>
  <si>
    <t>OBJETIVO SIGCMA</t>
  </si>
  <si>
    <t>OBJETIVO PSD</t>
  </si>
  <si>
    <t>Calcula el porcentaje de acciones que se cerraron oportunamente durante el periodo de medición</t>
  </si>
  <si>
    <t xml:space="preserve"> Asegurar el cumplimiento de los objetivos institucionales, la normatividad aplicable, la mejora del SIGCMA y la satisfacción de los usuarios, revisando de forma continua y sistemática la planificación de la gestión y fortaleciendo la administración de riesgos y sus controles
</t>
  </si>
  <si>
    <t xml:space="preserve">Aumentar la confianza pública en la justicia a través de la transparencia, la rendición de cuentas y la participación, incluyendo la información de justicia y la producción, gestión y acceso a las fuentes de derecho, el fortalecimiento del sistema de gestión de calidad y medio ambiente (SIGCMA) y el mejoramiento de la calidad y publicidad de la información </t>
  </si>
  <si>
    <t>Número de Acciones Tomadas</t>
  </si>
  <si>
    <t xml:space="preserve">En primer trimestre se tienen abiertas 11 acciones en atención a los resultados de auditorías internas y externas ISO 9001, ISO 14001, ISO 45001, de éstas 11 acciones de gestión se cerraron 4 acciones, las 7 acciones restantes se encuentran en trámite.
Para el  segundo trimestre no se presentaron hallazgos.
En el tercer trimestre se realiza la auditoría interna de la cual se desarrollan 8 acciones de gestión para los sistemas y de las cuales están cerradas oportunamente 4. 
De la auditoría externa 2022 se cierra en el tercer trimestre oportunamente 1 Acción de Gestión. </t>
  </si>
  <si>
    <t>Calcular el estado de avance del Plan de implementación, mantenimiento y mejoramiento del SIGCMA.</t>
  </si>
  <si>
    <t xml:space="preserve">Fomentar la transparencia y la participación generando lineamientos y promoviendo la rendición de cuentas ,la consulta, reporte y planteamiento de inquietudes en relación con las decisiones y aspectos del SIGCMA.
</t>
  </si>
  <si>
    <t>Numero de seguimientos al Plan SIGCMA efectuados (Número de  actividades ejecutadas)</t>
  </si>
  <si>
    <t>Total seguimientos proyectados al Plan SIGCMA (Número de actividades programadas)</t>
  </si>
  <si>
    <t xml:space="preserve">En primer trimestre se da cumplimiento a todas las actividades propuestas para ejecución en primer trimestre, haciendo seguimiento a los productos de los procesos para verificar seguimiento trimestral de cada proceso en plan de acción, indicadores y matrices de riesgos, y demás actividades relacionadas avanzando en un 46% de cumplimiento al plan SIGCMA.
En el segundo trimestre se realiza seguimiento a los productos SIGCMA de todos los procesos para verificar cumplimiento a primer trimestre de 2023 (1 enero - 31 de marzo), seguimiento a PQRS, aplicación de estratégia para realizar inducción y reinducción a los servidores judiciales, consolidación del manual integrado SIGCMA-SST y apoyo y acompañamiento al centro de servicios SRPA para la ampliación de alcance de certificación ISO 9001.
Para el tercer trimestre se realizó el control y seguimiento al Plan SIGCMA teniendo en este punto alrededor de 213 actividades ejecutadas.
Apoyo y acompañamiento en los procesos de certificación en ISO 9001 para el SRPA e ISO 14001 para la sede Quinchía.
Se realiza seguimiento a las PQRS y para la vigencia no se reciben a través del correo electrónico. </t>
  </si>
  <si>
    <t>Registra el porcentaje de satisfacción del cliente respecto a los productos y servicios prestados por la Rama Judicial.</t>
  </si>
  <si>
    <t xml:space="preserve"> Asegurar el cumplimiento de los objetivos institucionales, la normatividad aplicable, la mejora del SIGCMA y la satisfacción de los usuarios, revisando de forma continua y sistemática la planificación de la gestión y fortaleciendo la administración de riesgos y sus controles</t>
  </si>
  <si>
    <t>No. Encuestas aplicadas.</t>
  </si>
  <si>
    <t>Registra el porcentaje de ejecución de los procesos del SIGCMA en la ejecución de planes y programas.</t>
  </si>
  <si>
    <t>OBJETIVOS SIGCMA</t>
  </si>
  <si>
    <t>PROCESO</t>
  </si>
  <si>
    <t>CUMPLE</t>
  </si>
  <si>
    <t>TOTAL POR OBJETIVO</t>
  </si>
  <si>
    <t>TOTALCUMPLIDOS</t>
  </si>
  <si>
    <t xml:space="preserve"> PORCENTAJE DE CUMPLIMIENTO</t>
  </si>
  <si>
    <t>Nombre</t>
  </si>
  <si>
    <t>Meta minima</t>
  </si>
  <si>
    <t>RESULTADO</t>
  </si>
  <si>
    <t>SI</t>
  </si>
  <si>
    <t>NO</t>
  </si>
  <si>
    <t>meta 7842</t>
  </si>
  <si>
    <t>X</t>
  </si>
  <si>
    <t>3. Cumplir los requisitos de los usuarios de conformidad con la Constitución y la Ley.</t>
  </si>
  <si>
    <t xml:space="preserve">4.Incrementar los niveles de satisfacción al usuario, estableciendo metas que respondan a las necesidades y expectativas de los usuarios internos y externos, a partir del fortalecimiento de las estrategias de planeación, gestión eficaz y eficiente de sus procesos. </t>
  </si>
  <si>
    <t>5. Fomentar la cultura organizacional de calidad, control y medio ambiente, orientada a la responsabilidad social y ética del servidor judicial.</t>
  </si>
  <si>
    <t xml:space="preserve">6. Generar    las    condiciones    adecuadas    y    convenientes    necesarias   para    la transparencia, rendición de cuentas y participación ciudadana. </t>
  </si>
  <si>
    <t>7. Fortalecer continuamente las competencias y el liderazgo del talento humano de la de la organización.</t>
  </si>
  <si>
    <t xml:space="preserve">8. Reconocer la importancia del talento humano y de la gestión del conocimiento en la Administración de Justicia. </t>
  </si>
  <si>
    <t xml:space="preserve">9. Aprovechar eficientemente los recursos naturales utilizados por la entidad, en especial el uso del papel, el agua y la energía, y gestionar de manera racional los residuos sólidos. </t>
  </si>
  <si>
    <t xml:space="preserve">10. Prevenir la contaminación ambiental potencial generada por las actividades administrativas y judiciales. 
</t>
  </si>
  <si>
    <t xml:space="preserve">11. Garantizar el oportuno y eficaz cumplimiento de la legislación ambiental aplicable a las actividades administrativas y laborales.  </t>
  </si>
  <si>
    <t xml:space="preserve">18 sedes judiciales con vigilancia </t>
  </si>
  <si>
    <t>TOTAL</t>
  </si>
  <si>
    <t>1. 50%
2. Superior al 80%</t>
  </si>
  <si>
    <t>PILARES ESTRATEGICOS</t>
  </si>
  <si>
    <t>INDICADOR</t>
  </si>
  <si>
    <t>MODERNIZACIÓN TECNOLÓGICA Y TRANSFORMACIÓN DIGITAL</t>
  </si>
  <si>
    <t xml:space="preserve">1. Garantizar el acceso a la Justicia, reconociendo al usuario como razón de ser de la misma. </t>
  </si>
  <si>
    <t>Comunicación institucional</t>
  </si>
  <si>
    <t>Servicios de justicia en línea</t>
  </si>
  <si>
    <t>Gestión tecnológica</t>
  </si>
  <si>
    <t>Mejoramiento de la conectividad</t>
  </si>
  <si>
    <t xml:space="preserve">2.Avanzar hacia el enfoque sistémico integral de la Rama Judicial, por medio de la armonización y coordinación de los esfuerzos de los distintos órganos que la integran.  
</t>
  </si>
  <si>
    <t>Digitalización de expedientes</t>
  </si>
  <si>
    <t>Administración de la carrera Judicial</t>
  </si>
  <si>
    <t xml:space="preserve">Incremento de Servidores Judiciales en Carrera </t>
  </si>
  <si>
    <t>Modernización de equipos informáticos</t>
  </si>
  <si>
    <t>Gestión documental</t>
  </si>
  <si>
    <t>Identificar numero de cajas y expedientes sin inventario documental.</t>
  </si>
  <si>
    <t>Gestión Humana</t>
  </si>
  <si>
    <t>Digitalización de hojas de vida de los servidores judiciales de la seccional.</t>
  </si>
  <si>
    <t>Matriz de comunicaciones</t>
  </si>
  <si>
    <t>PILAR ESTRATÉGICO DE MODERNIZACIÓN DE LA INFRAESTRUCTURA JUDICIAL Y SEGURIDAD</t>
  </si>
  <si>
    <t xml:space="preserve">10. Prevenir la contaminación ambiental potencial generada por las actividades administrativas y judiciales. </t>
  </si>
  <si>
    <t>Mejoramiento Infraestructura física</t>
  </si>
  <si>
    <t>Aumentar los metros cuadrados disponibles para los despachos judiciales de Pereira.</t>
  </si>
  <si>
    <t>Construcción de sedes en los municipios donde no se cuenta con sede propia</t>
  </si>
  <si>
    <t>Mantenimiento a las Sedes Judiciales del Distrito</t>
  </si>
  <si>
    <t xml:space="preserve">2.Avanzar hacia el enfoque sistémico integral de la Rama Judicial, por medio de la armonización y coordinación de los esfuerzos de los distintos órganos que la integran.  </t>
  </si>
  <si>
    <t>Servicio de vigilancia privada en todas las sedes judiciales</t>
  </si>
  <si>
    <t>PILAR ESTRATÉGICO DE CARRERA JUDICIAL, DESARROLLO DEL TALENTO HUMANO Y GESTIÓN DEL CONOCIMIENTO</t>
  </si>
  <si>
    <t>Administración de la Carrera Judicial</t>
  </si>
  <si>
    <t>Remitir las listas de elegibles conformadas por el registro de elegibles de la convocatoria 26 y 27, hoy en curso</t>
  </si>
  <si>
    <t>Calificación integral de servicios de los jueces</t>
  </si>
  <si>
    <t>Reordenamiento Judicial</t>
  </si>
  <si>
    <t>Proyectos de reordenamiento judicial</t>
  </si>
  <si>
    <t>Gestión de la Formación Judicial</t>
  </si>
  <si>
    <t>Difusión de la oferta académica y convocatorias de la EJRLB</t>
  </si>
  <si>
    <t>Difusión de actividades de bienestar integral, prevención y control del riesgo</t>
  </si>
  <si>
    <t>Realizar socialización sobre Programa de Gestión Documental, apoyar la implemtentación de las TRD, a Juzgados de los Municipios difererentes a Pereira</t>
  </si>
  <si>
    <t>Validar el cumplimiento de las TRD al recepcionar procesos en Archivo Central, e implementación del Programa de Gestión Documental de los mismos</t>
  </si>
  <si>
    <t>Gestion de la SST</t>
  </si>
  <si>
    <t>Fortalecer el plan de formación Seccional 
E 3</t>
  </si>
  <si>
    <t>Desarrollar el programa de Bienestar laboral</t>
  </si>
  <si>
    <t>Programa de bienestar "Servidores Judiciales más felices 2021"</t>
  </si>
  <si>
    <t>Difusión de las capacitaciones ofertadas por la Escuela Judicial Rodrigo Lara Bonilla.</t>
  </si>
  <si>
    <t>Adquisición de bienes y servicios</t>
  </si>
  <si>
    <t>Solicitud de mejoramiento de las competencias del proceso de Gestión Administrativa y Compras Públicas .</t>
  </si>
  <si>
    <t>Solicitud de personal para ejercer los cargos de secretaría tecnica de la junta y lider administrativo del proceso de contratación.</t>
  </si>
  <si>
    <t>PILAR ESTRATÉGICO DE TRANSFORMACIÓN DE LA ARQUITECTURA ORGANIZACIONAL</t>
  </si>
  <si>
    <t>Planeación estrategica</t>
  </si>
  <si>
    <t>Desarrollo de iniciativas clutser</t>
  </si>
  <si>
    <t>Gestión de la Información Estadística</t>
  </si>
  <si>
    <t>Reporte de la información estadística de la gestión de los despachos del distrito</t>
  </si>
  <si>
    <t>Asistencia legal</t>
  </si>
  <si>
    <t>Formulación de propuestas conciliatorias de acuerdo a las políticas de defensa judicial establecidas por la entidad.</t>
  </si>
  <si>
    <t>MEJORAMIENTO SIGCMA</t>
  </si>
  <si>
    <t>Manejo de la información en línea</t>
  </si>
  <si>
    <t>PILAR ESTRATÉGICO DE JUSTICIA CERCANA AL CIUDADANO Y DE COMUNICACIÓN</t>
  </si>
  <si>
    <t>Registro y Control de Abogados</t>
  </si>
  <si>
    <t>Brindar a los usuarios la información para los trámites respectivos ante la URNA</t>
  </si>
  <si>
    <t>Ampliación alcance SIGCMA
Inclusión de dependencias o despachos judiciales</t>
  </si>
  <si>
    <t>Publicaciones en canales de comunicacion</t>
  </si>
  <si>
    <t>Integrar e incorporar el SG-SST al SIGCMA desde el nivel Seccional</t>
  </si>
  <si>
    <t>Mejorar la metodología del proceso, por medio de la identificación de necesidades, seguimiento, evaluación y fortalecimiento de las competencias de los Servidores Judiciales.</t>
  </si>
  <si>
    <t>PILAR ESTRATÉGICO DE CALIDAD DE LA JUSTICIA</t>
  </si>
  <si>
    <t>5.Fomentar la cultura organizacional de calidad, control y medio ambiente, orientada a la responsabilidad social y ética del servidor judicial.</t>
  </si>
  <si>
    <t>Recomendar dentro de los estudios previos, el conocimiento, manejo y adecuada administración de las plataformas de contratación publica, de los roles y responsabilidades del contratista y el contratante.</t>
  </si>
  <si>
    <t>Solicitar asignación de personal de apoyo técnico y metodológico en las seccionales en cuanto a la implementación y seguimiento de SIGCMA.</t>
  </si>
  <si>
    <t>Solicitar a la unidad de compra pública las directrices para realizar la convocatoria de recicladores de oficio</t>
  </si>
  <si>
    <t>Solicitar asignación de presupuesto para la realización de proyectos ambientales.</t>
  </si>
  <si>
    <t>Cumplimiento de normatividad ambiental en la etapa precontractual</t>
  </si>
  <si>
    <t xml:space="preserve">
7. Fortalecer continuamente las competencias y el liderazgo del talento humano de la organización</t>
  </si>
  <si>
    <t>mantener la certificación en ISO 9001 , NTC 6256 e ISO 14001</t>
  </si>
  <si>
    <t>Atención oportuna de los derechos de petición</t>
  </si>
  <si>
    <t>Fortalecer la prestación de servicios (medición de PQR - satisfacción de usuarios)
PQRS
Encuestas de satisfacción de usuarios (internos y externos)</t>
  </si>
  <si>
    <t>Acompañamiento permanente a los procesos del SIGCMA</t>
  </si>
  <si>
    <t>Capacitaciones Ambientales</t>
  </si>
  <si>
    <t>Campañas de sensibilización</t>
  </si>
  <si>
    <t>Plan de capacitación</t>
  </si>
  <si>
    <t>Incorporar el SG-SST al SIGCMA desde el nivel Seccional</t>
  </si>
  <si>
    <t>Seguimiento a Proyectos de infraestructura fisica de connotacion ambiental</t>
  </si>
  <si>
    <t>Control y seguimiento del consumo de Papel</t>
  </si>
  <si>
    <t>(Consumo menor al 100% proyectado)</t>
  </si>
  <si>
    <t>Control y seguimiento del consumo de agua</t>
  </si>
  <si>
    <t>Control y seguimiento del consumo de Energía</t>
  </si>
  <si>
    <t xml:space="preserve">Control y seguimiento del consumo de combustible </t>
  </si>
  <si>
    <t xml:space="preserve">Convocatoria para gestor de residuos aprovechables no peligrosos </t>
  </si>
  <si>
    <t xml:space="preserve">Manejo integral de residuos peligrosos </t>
  </si>
  <si>
    <t>946 KG MAXIMO</t>
  </si>
  <si>
    <t>Actualización de puntos ecológicos</t>
  </si>
  <si>
    <t xml:space="preserve">Seguimiento a normatividad ambiental vigente </t>
  </si>
  <si>
    <t>PILAR ESTRATÉGICO DE ANTICORRUPCIÓN Y TRANSPARENCIA</t>
  </si>
  <si>
    <t>6.Generar las condiciones adecuadas y convenientes necesarias para la transparencia, rendición de cuentas y participación ciudadana</t>
  </si>
  <si>
    <t>Difusión de los canales de atención a los ciudadanos</t>
  </si>
  <si>
    <t>Difusión de la rendición de cuentas</t>
  </si>
  <si>
    <t>Gestión de la SST</t>
  </si>
  <si>
    <t>Fortalecer la prestación de servicios (medición de PQR - satisfacción de usuarios)</t>
  </si>
  <si>
    <t>Consolidar la información para la rendición de cuentas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</si>
</sst>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8"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charset val="1"/>
      <scheme val="minor"/>
    </font>
    <font>
      <b/>
      <sz val="30"/>
      <color theme="0"/>
      <name val="Calibri"/>
      <family val="2"/>
      <scheme val="minor"/>
    </font>
    <font>
      <b/>
      <sz val="10"/>
      <color rgb="FF0070C0"/>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theme="0"/>
      <name val="Calibri"/>
      <family val="2"/>
      <scheme val="minor"/>
    </font>
    <font>
      <sz val="10"/>
      <color rgb="FFFF0000"/>
      <name val="Calibri"/>
      <family val="2"/>
      <scheme val="minor"/>
    </font>
    <font>
      <b/>
      <sz val="10"/>
      <color rgb="FF0070C0"/>
      <name val="Arial"/>
      <family val="2"/>
    </font>
    <font>
      <b/>
      <sz val="10"/>
      <color theme="1"/>
      <name val="Arial"/>
      <family val="2"/>
    </font>
    <font>
      <b/>
      <sz val="22"/>
      <color theme="1"/>
      <name val="Arial"/>
      <family val="2"/>
    </font>
    <font>
      <sz val="10"/>
      <color theme="0"/>
      <name val="Arial"/>
      <family val="2"/>
    </font>
    <font>
      <sz val="10"/>
      <color theme="1"/>
      <name val="Arial"/>
      <family val="2"/>
    </font>
    <font>
      <sz val="11"/>
      <color rgb="FFFF0000"/>
      <name val="Calibri"/>
      <family val="2"/>
      <charset val="1"/>
      <scheme val="minor"/>
    </font>
    <font>
      <b/>
      <sz val="10"/>
      <color theme="0"/>
      <name val="Arial"/>
      <family val="2"/>
    </font>
    <font>
      <u/>
      <sz val="11"/>
      <color theme="10"/>
      <name val="Calibri"/>
      <family val="2"/>
      <scheme val="minor"/>
    </font>
    <font>
      <sz val="8"/>
      <color theme="1"/>
      <name val="Calibri"/>
      <family val="2"/>
      <charset val="1"/>
      <scheme val="minor"/>
    </font>
    <font>
      <sz val="8"/>
      <color theme="1"/>
      <name val="Calibri"/>
      <family val="2"/>
      <scheme val="minor"/>
    </font>
    <font>
      <b/>
      <sz val="8"/>
      <color rgb="FF0070C0"/>
      <name val="Arial"/>
      <family val="2"/>
    </font>
    <font>
      <b/>
      <sz val="8"/>
      <color theme="1"/>
      <name val="Arial"/>
      <family val="2"/>
    </font>
    <font>
      <b/>
      <sz val="8"/>
      <color theme="0"/>
      <name val="Arial"/>
      <family val="2"/>
    </font>
    <font>
      <sz val="8"/>
      <color theme="1"/>
      <name val="Arial"/>
      <family val="2"/>
    </font>
    <font>
      <b/>
      <sz val="20"/>
      <color theme="0"/>
      <name val="Calibri"/>
      <family val="2"/>
      <scheme val="minor"/>
    </font>
    <font>
      <sz val="10"/>
      <color rgb="FF000000"/>
      <name val="Calibri"/>
      <family val="2"/>
    </font>
    <font>
      <sz val="11"/>
      <color rgb="FF444444"/>
      <name val="Calibri"/>
      <family val="2"/>
      <charset val="1"/>
    </font>
    <font>
      <b/>
      <sz val="9"/>
      <color theme="2"/>
      <name val="Arial"/>
      <family val="2"/>
    </font>
    <font>
      <b/>
      <sz val="11"/>
      <color rgb="FFFFFFFF"/>
      <name val="Calibri"/>
      <family val="2"/>
      <scheme val="minor"/>
    </font>
    <font>
      <sz val="9"/>
      <name val="Arial"/>
      <family val="2"/>
    </font>
    <font>
      <sz val="11"/>
      <name val="Arial"/>
      <family val="2"/>
    </font>
    <font>
      <sz val="11"/>
      <color theme="1"/>
      <name val="Arial"/>
      <family val="2"/>
    </font>
    <font>
      <sz val="9"/>
      <color rgb="FF000000"/>
      <name val="Arial"/>
      <family val="2"/>
    </font>
    <font>
      <sz val="11"/>
      <color rgb="FF000000"/>
      <name val="Arial"/>
      <family val="2"/>
    </font>
    <font>
      <sz val="9"/>
      <color theme="1"/>
      <name val="Arial"/>
      <family val="2"/>
    </font>
    <font>
      <sz val="12"/>
      <color rgb="FFFFFFFF"/>
      <name val="Calibri"/>
      <family val="2"/>
      <scheme val="minor"/>
    </font>
    <font>
      <sz val="11"/>
      <color rgb="FF000000"/>
      <name val="Arial"/>
      <family val="2"/>
    </font>
    <font>
      <sz val="10"/>
      <color rgb="FF000000"/>
      <name val="Arial"/>
      <family val="2"/>
    </font>
    <font>
      <sz val="9"/>
      <color rgb="FF000000"/>
      <name val="Arial"/>
      <family val="2"/>
    </font>
    <font>
      <sz val="11"/>
      <name val="Arial"/>
      <family val="2"/>
    </font>
    <font>
      <b/>
      <sz val="9"/>
      <color theme="2"/>
      <name val="Arial"/>
      <family val="2"/>
    </font>
    <font>
      <sz val="9"/>
      <name val="Arial"/>
      <family val="2"/>
    </font>
    <font>
      <sz val="9"/>
      <color rgb="FF000000"/>
      <name val="Arial"/>
      <family val="2"/>
    </font>
    <font>
      <sz val="9"/>
      <color theme="1"/>
      <name val="Arial"/>
      <family val="2"/>
    </font>
    <font>
      <sz val="11"/>
      <color rgb="FF444444"/>
      <name val="Calibri"/>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rgb="FFFFC000"/>
        <bgColor indexed="64"/>
      </patternFill>
    </fill>
    <fill>
      <patternFill patternType="solid">
        <fgColor rgb="FFD9E1F2"/>
        <bgColor indexed="64"/>
      </patternFill>
    </fill>
    <fill>
      <patternFill patternType="solid">
        <fgColor rgb="FFFFFF00"/>
        <bgColor indexed="64"/>
      </patternFill>
    </fill>
    <fill>
      <patternFill patternType="solid">
        <fgColor rgb="FFBFBFBF"/>
        <bgColor indexed="64"/>
      </patternFill>
    </fill>
    <fill>
      <patternFill patternType="solid">
        <fgColor rgb="FFFFFFFF"/>
        <bgColor indexed="64"/>
      </patternFill>
    </fill>
    <fill>
      <patternFill patternType="solid">
        <fgColor rgb="FF305496"/>
        <bgColor indexed="64"/>
      </patternFill>
    </fill>
    <fill>
      <patternFill patternType="solid">
        <fgColor rgb="FFE2EFDA"/>
        <bgColor indexed="64"/>
      </patternFill>
    </fill>
    <fill>
      <patternFill patternType="solid">
        <fgColor rgb="FFD0CECE"/>
        <bgColor indexed="64"/>
      </patternFill>
    </fill>
  </fills>
  <borders count="5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bottom style="thin">
        <color auto="1"/>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auto="1"/>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style="dotted">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7">
    <xf numFmtId="0" fontId="0"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9" fontId="1" fillId="0" borderId="0" applyFont="0" applyFill="0" applyBorder="0" applyAlignment="0" applyProtection="0"/>
    <xf numFmtId="0" fontId="18" fillId="0" borderId="0" applyNumberFormat="0" applyFill="0" applyBorder="0" applyAlignment="0" applyProtection="0"/>
  </cellStyleXfs>
  <cellXfs count="290">
    <xf numFmtId="0" fontId="0" fillId="0" borderId="0" xfId="0"/>
    <xf numFmtId="0" fontId="2" fillId="2" borderId="0" xfId="1" applyFont="1" applyFill="1" applyAlignment="1">
      <alignment wrapText="1"/>
    </xf>
    <xf numFmtId="0" fontId="5" fillId="2" borderId="0" xfId="1" applyFont="1" applyFill="1" applyAlignment="1">
      <alignment horizontal="left" vertical="center" wrapText="1"/>
    </xf>
    <xf numFmtId="0" fontId="8" fillId="2" borderId="0" xfId="1" applyFont="1" applyFill="1" applyAlignment="1">
      <alignment horizontal="left" vertical="center" wrapText="1"/>
    </xf>
    <xf numFmtId="0" fontId="7" fillId="2" borderId="12" xfId="1" applyFont="1" applyFill="1" applyBorder="1" applyAlignment="1">
      <alignment horizontal="center" vertical="center" wrapText="1"/>
    </xf>
    <xf numFmtId="9" fontId="10" fillId="2" borderId="12" xfId="5" applyFont="1" applyFill="1" applyBorder="1" applyAlignment="1">
      <alignment horizontal="center" vertical="center" wrapText="1"/>
    </xf>
    <xf numFmtId="0" fontId="3" fillId="2" borderId="0" xfId="1" applyFill="1" applyAlignment="1">
      <alignment vertical="center"/>
    </xf>
    <xf numFmtId="0" fontId="0" fillId="2" borderId="0" xfId="0" applyFill="1"/>
    <xf numFmtId="0" fontId="11" fillId="2" borderId="0" xfId="1" applyFont="1" applyFill="1" applyAlignment="1">
      <alignment horizontal="left" vertical="center" wrapText="1"/>
    </xf>
    <xf numFmtId="0" fontId="3" fillId="2" borderId="0" xfId="1" applyFill="1" applyAlignment="1">
      <alignment horizontal="left" vertical="center"/>
    </xf>
    <xf numFmtId="0" fontId="12" fillId="2" borderId="0" xfId="1" applyFont="1" applyFill="1" applyAlignment="1">
      <alignment horizontal="left" vertical="center" wrapText="1"/>
    </xf>
    <xf numFmtId="0" fontId="13" fillId="2" borderId="0" xfId="1" applyFont="1" applyFill="1" applyAlignment="1">
      <alignment horizontal="left" vertical="center" wrapText="1"/>
    </xf>
    <xf numFmtId="0" fontId="0" fillId="2" borderId="0" xfId="0" applyFill="1" applyAlignment="1">
      <alignment vertical="center"/>
    </xf>
    <xf numFmtId="0" fontId="3" fillId="2" borderId="0" xfId="1" applyFill="1"/>
    <xf numFmtId="9" fontId="16" fillId="2" borderId="0" xfId="1" applyNumberFormat="1" applyFont="1" applyFill="1" applyAlignment="1">
      <alignment horizontal="center" vertical="top" wrapText="1"/>
    </xf>
    <xf numFmtId="0" fontId="11" fillId="2" borderId="25" xfId="1" applyFont="1" applyFill="1" applyBorder="1" applyAlignment="1">
      <alignment horizontal="left" vertical="center" wrapText="1"/>
    </xf>
    <xf numFmtId="0" fontId="9" fillId="2" borderId="5"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4" xfId="0" applyFont="1" applyFill="1" applyBorder="1" applyAlignment="1">
      <alignment horizontal="center" wrapText="1"/>
    </xf>
    <xf numFmtId="3" fontId="6" fillId="2" borderId="4" xfId="1" applyNumberFormat="1" applyFont="1" applyFill="1" applyBorder="1" applyAlignment="1">
      <alignment horizontal="center" vertical="center" wrapText="1"/>
    </xf>
    <xf numFmtId="9" fontId="10" fillId="2" borderId="4" xfId="5" applyFont="1" applyFill="1" applyBorder="1" applyAlignment="1">
      <alignment horizontal="center" vertical="center" wrapText="1"/>
    </xf>
    <xf numFmtId="9" fontId="10" fillId="2" borderId="4" xfId="1" applyNumberFormat="1" applyFont="1" applyFill="1" applyBorder="1" applyAlignment="1">
      <alignment horizontal="center" vertical="center" wrapText="1"/>
    </xf>
    <xf numFmtId="0" fontId="6" fillId="2" borderId="4" xfId="1" applyFont="1" applyFill="1" applyBorder="1" applyAlignment="1">
      <alignment horizontal="center" vertical="center" wrapText="1"/>
    </xf>
    <xf numFmtId="9" fontId="7" fillId="2" borderId="4" xfId="5" applyFont="1" applyFill="1" applyBorder="1" applyAlignment="1">
      <alignment horizontal="center" vertical="center"/>
    </xf>
    <xf numFmtId="0" fontId="6" fillId="2" borderId="4" xfId="1" applyFont="1" applyFill="1" applyBorder="1" applyAlignment="1">
      <alignment horizontal="center" vertical="center"/>
    </xf>
    <xf numFmtId="9" fontId="6" fillId="2" borderId="4" xfId="1" applyNumberFormat="1" applyFont="1" applyFill="1" applyBorder="1" applyAlignment="1">
      <alignment vertical="center"/>
    </xf>
    <xf numFmtId="0" fontId="6" fillId="2" borderId="10" xfId="1" applyFont="1" applyFill="1" applyBorder="1" applyAlignment="1">
      <alignment vertical="center" wrapText="1"/>
    </xf>
    <xf numFmtId="0" fontId="6" fillId="2" borderId="0" xfId="1" applyFont="1" applyFill="1" applyAlignment="1">
      <alignment horizontal="left" vertical="center"/>
    </xf>
    <xf numFmtId="0" fontId="7" fillId="2" borderId="0" xfId="0" applyFont="1" applyFill="1"/>
    <xf numFmtId="0" fontId="9" fillId="2" borderId="11" xfId="1" applyFont="1" applyFill="1" applyBorder="1" applyAlignment="1">
      <alignment horizontal="center" vertical="center" wrapText="1"/>
    </xf>
    <xf numFmtId="0" fontId="7" fillId="2" borderId="12" xfId="0" applyFont="1" applyFill="1" applyBorder="1" applyAlignment="1">
      <alignment horizontal="center" wrapText="1"/>
    </xf>
    <xf numFmtId="0" fontId="6" fillId="2" borderId="12" xfId="1" applyFont="1" applyFill="1" applyBorder="1" applyAlignment="1">
      <alignment horizontal="center" vertical="center" wrapText="1"/>
    </xf>
    <xf numFmtId="9" fontId="10" fillId="2" borderId="12" xfId="1" applyNumberFormat="1" applyFont="1" applyFill="1" applyBorder="1" applyAlignment="1">
      <alignment horizontal="center" vertical="center" wrapText="1"/>
    </xf>
    <xf numFmtId="9" fontId="6" fillId="2" borderId="12" xfId="1" applyNumberFormat="1" applyFont="1" applyFill="1" applyBorder="1" applyAlignment="1">
      <alignment horizontal="center" vertical="center"/>
    </xf>
    <xf numFmtId="0" fontId="6" fillId="2" borderId="12" xfId="1" applyFont="1" applyFill="1" applyBorder="1" applyAlignment="1">
      <alignment horizontal="center" vertical="center"/>
    </xf>
    <xf numFmtId="9" fontId="6" fillId="2" borderId="12" xfId="1" applyNumberFormat="1" applyFont="1" applyFill="1" applyBorder="1" applyAlignment="1">
      <alignment vertical="center"/>
    </xf>
    <xf numFmtId="0" fontId="6" fillId="2" borderId="13" xfId="1" applyFont="1" applyFill="1" applyBorder="1" applyAlignment="1">
      <alignment vertical="center" wrapText="1"/>
    </xf>
    <xf numFmtId="0" fontId="14" fillId="2" borderId="14" xfId="1" applyFont="1" applyFill="1" applyBorder="1" applyAlignment="1">
      <alignment horizontal="center" vertical="center" wrapText="1"/>
    </xf>
    <xf numFmtId="0" fontId="15" fillId="2" borderId="6" xfId="1" applyFont="1" applyFill="1" applyBorder="1" applyAlignment="1">
      <alignment horizontal="center" vertical="center" wrapText="1"/>
    </xf>
    <xf numFmtId="0" fontId="0" fillId="2" borderId="6" xfId="0" applyFill="1" applyBorder="1" applyAlignment="1">
      <alignment horizontal="center" vertical="center" wrapText="1"/>
    </xf>
    <xf numFmtId="0" fontId="3" fillId="2" borderId="6" xfId="1" applyFill="1" applyBorder="1" applyAlignment="1">
      <alignment horizontal="center" vertical="center" wrapText="1"/>
    </xf>
    <xf numFmtId="9" fontId="16" fillId="2" borderId="6" xfId="5" applyFont="1" applyFill="1" applyBorder="1" applyAlignment="1">
      <alignment horizontal="center" vertical="center" wrapText="1"/>
    </xf>
    <xf numFmtId="9" fontId="16" fillId="2" borderId="6" xfId="1" applyNumberFormat="1" applyFont="1" applyFill="1" applyBorder="1" applyAlignment="1">
      <alignment horizontal="center" vertical="center" wrapText="1"/>
    </xf>
    <xf numFmtId="0" fontId="3" fillId="2" borderId="6" xfId="1" applyFill="1" applyBorder="1" applyAlignment="1">
      <alignment horizontal="center" vertical="center"/>
    </xf>
    <xf numFmtId="9" fontId="3" fillId="2" borderId="6" xfId="1" applyNumberFormat="1" applyFill="1" applyBorder="1" applyAlignment="1">
      <alignment vertical="center"/>
    </xf>
    <xf numFmtId="0" fontId="3" fillId="2" borderId="20" xfId="1" applyFill="1" applyBorder="1" applyAlignment="1">
      <alignment vertical="center" wrapText="1"/>
    </xf>
    <xf numFmtId="0" fontId="19" fillId="2" borderId="0" xfId="1" applyFont="1" applyFill="1" applyAlignment="1">
      <alignment vertical="center"/>
    </xf>
    <xf numFmtId="0" fontId="20" fillId="2" borderId="0" xfId="0" applyFont="1" applyFill="1"/>
    <xf numFmtId="0" fontId="21" fillId="2" borderId="27" xfId="1" applyFont="1" applyFill="1" applyBorder="1" applyAlignment="1">
      <alignment horizontal="left" vertical="center" wrapText="1"/>
    </xf>
    <xf numFmtId="0" fontId="21" fillId="2" borderId="0" xfId="1" applyFont="1" applyFill="1" applyAlignment="1">
      <alignment horizontal="left" vertical="center" wrapText="1"/>
    </xf>
    <xf numFmtId="0" fontId="19" fillId="2" borderId="0" xfId="1" applyFont="1" applyFill="1" applyAlignment="1">
      <alignment horizontal="left" vertical="center"/>
    </xf>
    <xf numFmtId="0" fontId="22" fillId="2" borderId="0" xfId="1" applyFont="1" applyFill="1" applyAlignment="1">
      <alignment horizontal="left" vertical="center" wrapText="1"/>
    </xf>
    <xf numFmtId="0" fontId="21" fillId="2" borderId="29" xfId="1" applyFont="1" applyFill="1" applyBorder="1" applyAlignment="1">
      <alignment horizontal="left" vertical="center" wrapText="1"/>
    </xf>
    <xf numFmtId="0" fontId="20" fillId="2" borderId="0" xfId="0" applyFont="1" applyFill="1" applyAlignment="1">
      <alignment horizontal="left"/>
    </xf>
    <xf numFmtId="0" fontId="6" fillId="2" borderId="5" xfId="1" applyFont="1" applyFill="1" applyBorder="1" applyAlignment="1">
      <alignment horizontal="center" vertical="center" wrapText="1"/>
    </xf>
    <xf numFmtId="0" fontId="7" fillId="2" borderId="4" xfId="0" applyFont="1" applyFill="1" applyBorder="1" applyAlignment="1">
      <alignment horizontal="center" vertical="center" wrapText="1"/>
    </xf>
    <xf numFmtId="9" fontId="6" fillId="2" borderId="4" xfId="5" applyFont="1" applyFill="1" applyBorder="1" applyAlignment="1">
      <alignment horizontal="center" vertical="center" wrapText="1"/>
    </xf>
    <xf numFmtId="9" fontId="6" fillId="2" borderId="4" xfId="5" applyFont="1" applyFill="1" applyBorder="1" applyAlignment="1">
      <alignment horizontal="center" vertical="center"/>
    </xf>
    <xf numFmtId="0" fontId="6" fillId="2" borderId="10" xfId="1" applyFont="1" applyFill="1" applyBorder="1" applyAlignment="1">
      <alignment horizontal="center" vertical="center" wrapText="1"/>
    </xf>
    <xf numFmtId="0" fontId="6" fillId="2" borderId="0" xfId="1" applyFont="1" applyFill="1" applyAlignment="1">
      <alignment horizontal="center" vertical="center"/>
    </xf>
    <xf numFmtId="0" fontId="5" fillId="2" borderId="0" xfId="1" applyFont="1" applyFill="1" applyAlignment="1">
      <alignment horizontal="center" vertical="center" wrapText="1"/>
    </xf>
    <xf numFmtId="0" fontId="8" fillId="2" borderId="0" xfId="1" applyFont="1" applyFill="1" applyAlignment="1">
      <alignment horizontal="center" vertical="center" wrapText="1"/>
    </xf>
    <xf numFmtId="0" fontId="7" fillId="2" borderId="0" xfId="0" applyFont="1" applyFill="1" applyAlignment="1">
      <alignment horizontal="center" vertical="center"/>
    </xf>
    <xf numFmtId="0" fontId="24" fillId="4" borderId="4" xfId="4" applyFont="1" applyFill="1" applyBorder="1" applyAlignment="1">
      <alignment horizontal="center" vertical="center" wrapText="1"/>
    </xf>
    <xf numFmtId="0" fontId="24" fillId="2" borderId="4" xfId="1" applyFont="1" applyFill="1" applyBorder="1" applyAlignment="1">
      <alignment horizontal="center" vertical="center" wrapText="1"/>
    </xf>
    <xf numFmtId="9" fontId="24" fillId="2" borderId="4" xfId="1" applyNumberFormat="1" applyFont="1" applyFill="1" applyBorder="1" applyAlignment="1">
      <alignment horizontal="center" vertical="center"/>
    </xf>
    <xf numFmtId="0" fontId="24" fillId="2" borderId="4" xfId="1" applyFont="1" applyFill="1" applyBorder="1" applyAlignment="1">
      <alignment horizontal="center" vertical="center"/>
    </xf>
    <xf numFmtId="0" fontId="24" fillId="2" borderId="4" xfId="0" applyFont="1" applyFill="1" applyBorder="1" applyAlignment="1">
      <alignment horizontal="center" vertical="center" wrapText="1"/>
    </xf>
    <xf numFmtId="0" fontId="19" fillId="2" borderId="4" xfId="1" applyFont="1" applyFill="1" applyBorder="1"/>
    <xf numFmtId="9" fontId="24" fillId="2" borderId="4" xfId="5" applyFont="1" applyFill="1" applyBorder="1" applyAlignment="1">
      <alignment horizontal="center" vertical="center"/>
    </xf>
    <xf numFmtId="0" fontId="24" fillId="2" borderId="4" xfId="0" applyFont="1" applyFill="1" applyBorder="1" applyAlignment="1">
      <alignment horizontal="center" vertical="center"/>
    </xf>
    <xf numFmtId="0" fontId="20" fillId="2" borderId="4" xfId="0" applyFont="1" applyFill="1" applyBorder="1"/>
    <xf numFmtId="0" fontId="6" fillId="2" borderId="30" xfId="1"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2" xfId="1" applyFont="1" applyFill="1" applyBorder="1" applyAlignment="1">
      <alignment horizontal="center" vertical="center" wrapText="1"/>
    </xf>
    <xf numFmtId="0" fontId="24" fillId="4" borderId="18" xfId="4" applyFont="1" applyFill="1" applyBorder="1" applyAlignment="1">
      <alignment horizontal="center" vertical="center" wrapText="1"/>
    </xf>
    <xf numFmtId="0" fontId="26" fillId="0" borderId="0" xfId="0" applyFont="1" applyAlignment="1">
      <alignment wrapText="1"/>
    </xf>
    <xf numFmtId="0" fontId="6" fillId="5" borderId="30" xfId="1" applyFont="1" applyFill="1" applyBorder="1" applyAlignment="1">
      <alignment horizontal="center" vertical="center" wrapText="1"/>
    </xf>
    <xf numFmtId="0" fontId="26" fillId="0" borderId="0" xfId="0" applyFont="1" applyAlignment="1">
      <alignment horizontal="center" vertical="center" wrapText="1"/>
    </xf>
    <xf numFmtId="0" fontId="6" fillId="6" borderId="30" xfId="1" applyFont="1" applyFill="1" applyBorder="1" applyAlignment="1">
      <alignment horizontal="center" vertical="center" wrapText="1"/>
    </xf>
    <xf numFmtId="9" fontId="24" fillId="7" borderId="4" xfId="5" applyFont="1" applyFill="1" applyBorder="1" applyAlignment="1">
      <alignment horizontal="center" vertical="center"/>
    </xf>
    <xf numFmtId="0" fontId="24" fillId="7" borderId="4" xfId="1" applyFont="1" applyFill="1" applyBorder="1" applyAlignment="1">
      <alignment horizontal="center" vertical="center"/>
    </xf>
    <xf numFmtId="0" fontId="19" fillId="7" borderId="4" xfId="1" applyFont="1" applyFill="1" applyBorder="1"/>
    <xf numFmtId="9" fontId="24" fillId="7" borderId="4" xfId="1" applyNumberFormat="1" applyFont="1" applyFill="1" applyBorder="1" applyAlignment="1">
      <alignment horizontal="center" vertical="center"/>
    </xf>
    <xf numFmtId="0" fontId="17" fillId="3" borderId="4" xfId="1" applyFont="1" applyFill="1" applyBorder="1" applyAlignment="1">
      <alignment horizontal="center" vertical="center" wrapText="1"/>
    </xf>
    <xf numFmtId="0" fontId="11" fillId="2" borderId="3" xfId="1" applyFont="1" applyFill="1" applyBorder="1" applyAlignment="1">
      <alignment horizontal="left" vertical="center" wrapText="1"/>
    </xf>
    <xf numFmtId="0" fontId="19" fillId="2" borderId="2" xfId="1" applyFont="1" applyFill="1" applyBorder="1" applyAlignment="1">
      <alignment horizontal="center" vertical="center"/>
    </xf>
    <xf numFmtId="0" fontId="23" fillId="3" borderId="18" xfId="1" applyFont="1" applyFill="1" applyBorder="1" applyAlignment="1">
      <alignment horizontal="center" vertical="center" wrapText="1"/>
    </xf>
    <xf numFmtId="0" fontId="7" fillId="8" borderId="4" xfId="0" applyFont="1" applyFill="1" applyBorder="1" applyAlignment="1">
      <alignment horizontal="center" vertical="center" wrapText="1"/>
    </xf>
    <xf numFmtId="9" fontId="24" fillId="8" borderId="4" xfId="1" applyNumberFormat="1" applyFont="1" applyFill="1" applyBorder="1" applyAlignment="1">
      <alignment horizontal="center" vertical="center"/>
    </xf>
    <xf numFmtId="0" fontId="29" fillId="9" borderId="38" xfId="0" applyFont="1" applyFill="1" applyBorder="1" applyAlignment="1">
      <alignment vertical="center"/>
    </xf>
    <xf numFmtId="0" fontId="29" fillId="9" borderId="39" xfId="0" applyFont="1" applyFill="1" applyBorder="1" applyAlignment="1">
      <alignment vertical="center"/>
    </xf>
    <xf numFmtId="0" fontId="0" fillId="0" borderId="34" xfId="0" applyBorder="1" applyAlignment="1">
      <alignment vertical="center" wrapText="1"/>
    </xf>
    <xf numFmtId="0" fontId="30" fillId="8" borderId="34" xfId="0" applyFont="1" applyFill="1" applyBorder="1" applyAlignment="1">
      <alignment vertical="center" wrapText="1"/>
    </xf>
    <xf numFmtId="0" fontId="31" fillId="10" borderId="34" xfId="0" applyFont="1" applyFill="1" applyBorder="1" applyAlignment="1">
      <alignment vertical="center" wrapText="1"/>
    </xf>
    <xf numFmtId="0" fontId="32" fillId="0" borderId="34" xfId="0" applyFont="1" applyBorder="1" applyAlignment="1">
      <alignment vertical="center" wrapText="1"/>
    </xf>
    <xf numFmtId="9" fontId="0" fillId="11" borderId="34" xfId="0" applyNumberFormat="1" applyFill="1" applyBorder="1" applyAlignment="1">
      <alignment vertical="center"/>
    </xf>
    <xf numFmtId="9" fontId="0" fillId="8" borderId="34" xfId="0" applyNumberFormat="1" applyFill="1" applyBorder="1" applyAlignment="1">
      <alignment vertical="center"/>
    </xf>
    <xf numFmtId="0" fontId="0" fillId="8" borderId="34" xfId="0" applyFill="1" applyBorder="1" applyAlignment="1">
      <alignment vertical="center"/>
    </xf>
    <xf numFmtId="0" fontId="0" fillId="8" borderId="35" xfId="0" applyFill="1" applyBorder="1" applyAlignment="1">
      <alignment vertical="center"/>
    </xf>
    <xf numFmtId="0" fontId="0" fillId="0" borderId="40" xfId="0" applyBorder="1" applyAlignment="1">
      <alignment horizontal="center" vertical="center"/>
    </xf>
    <xf numFmtId="0" fontId="30" fillId="8" borderId="30" xfId="0" applyFont="1" applyFill="1" applyBorder="1" applyAlignment="1">
      <alignment horizontal="center" vertical="center" wrapText="1"/>
    </xf>
    <xf numFmtId="0" fontId="30" fillId="8" borderId="43" xfId="0" applyFont="1" applyFill="1" applyBorder="1" applyAlignment="1">
      <alignment horizontal="center" vertical="center" wrapText="1"/>
    </xf>
    <xf numFmtId="9" fontId="0" fillId="8" borderId="39" xfId="0" applyNumberFormat="1" applyFill="1" applyBorder="1" applyAlignment="1">
      <alignment horizontal="center" vertical="center"/>
    </xf>
    <xf numFmtId="0" fontId="0" fillId="0" borderId="30" xfId="0" applyBorder="1" applyAlignment="1">
      <alignment vertical="center" wrapText="1"/>
    </xf>
    <xf numFmtId="0" fontId="30" fillId="8" borderId="30" xfId="0" applyFont="1" applyFill="1" applyBorder="1" applyAlignment="1">
      <alignment vertical="center" wrapText="1"/>
    </xf>
    <xf numFmtId="0" fontId="31" fillId="10" borderId="30" xfId="0" applyFont="1" applyFill="1" applyBorder="1" applyAlignment="1">
      <alignment vertical="center" wrapText="1"/>
    </xf>
    <xf numFmtId="0" fontId="32" fillId="0" borderId="30" xfId="0" applyFont="1" applyBorder="1" applyAlignment="1">
      <alignment vertical="center" wrapText="1"/>
    </xf>
    <xf numFmtId="9" fontId="0" fillId="11" borderId="30" xfId="0" applyNumberFormat="1" applyFill="1" applyBorder="1" applyAlignment="1">
      <alignment vertical="center"/>
    </xf>
    <xf numFmtId="9" fontId="0" fillId="8" borderId="30" xfId="0" applyNumberFormat="1" applyFill="1" applyBorder="1" applyAlignment="1">
      <alignment vertical="center"/>
    </xf>
    <xf numFmtId="0" fontId="0" fillId="8" borderId="30" xfId="0" applyFill="1" applyBorder="1" applyAlignment="1">
      <alignment vertical="center"/>
    </xf>
    <xf numFmtId="0" fontId="0" fillId="8" borderId="42" xfId="0" applyFill="1" applyBorder="1" applyAlignment="1">
      <alignment vertical="center"/>
    </xf>
    <xf numFmtId="0" fontId="32" fillId="10" borderId="30" xfId="0" applyFont="1" applyFill="1" applyBorder="1" applyAlignment="1">
      <alignment vertical="center" wrapText="1"/>
    </xf>
    <xf numFmtId="0" fontId="0" fillId="0" borderId="38" xfId="0" applyBorder="1" applyAlignment="1">
      <alignment vertical="center" wrapText="1"/>
    </xf>
    <xf numFmtId="0" fontId="30" fillId="8" borderId="38" xfId="0" applyFont="1" applyFill="1" applyBorder="1" applyAlignment="1">
      <alignment vertical="center" wrapText="1"/>
    </xf>
    <xf numFmtId="0" fontId="31" fillId="10" borderId="38" xfId="0" applyFont="1" applyFill="1" applyBorder="1" applyAlignment="1">
      <alignment vertical="center" wrapText="1"/>
    </xf>
    <xf numFmtId="0" fontId="32" fillId="0" borderId="38" xfId="0" applyFont="1" applyBorder="1" applyAlignment="1">
      <alignment vertical="center" wrapText="1"/>
    </xf>
    <xf numFmtId="9" fontId="0" fillId="11" borderId="38" xfId="0" applyNumberFormat="1" applyFill="1" applyBorder="1" applyAlignment="1">
      <alignment vertical="center"/>
    </xf>
    <xf numFmtId="9" fontId="0" fillId="8" borderId="38" xfId="0" applyNumberFormat="1" applyFill="1" applyBorder="1" applyAlignment="1">
      <alignment vertical="center"/>
    </xf>
    <xf numFmtId="0" fontId="0" fillId="8" borderId="38" xfId="0" applyFill="1" applyBorder="1" applyAlignment="1">
      <alignment vertical="center"/>
    </xf>
    <xf numFmtId="0" fontId="0" fillId="8" borderId="39" xfId="0" applyFill="1" applyBorder="1" applyAlignment="1">
      <alignment vertical="center"/>
    </xf>
    <xf numFmtId="0" fontId="0" fillId="8" borderId="34" xfId="0" applyFill="1" applyBorder="1" applyAlignment="1">
      <alignment vertical="center" wrapText="1"/>
    </xf>
    <xf numFmtId="0" fontId="35" fillId="0" borderId="30" xfId="0" applyFont="1" applyBorder="1" applyAlignment="1">
      <alignment vertical="center" wrapText="1"/>
    </xf>
    <xf numFmtId="0" fontId="0" fillId="0" borderId="37" xfId="0" applyBorder="1" applyAlignment="1">
      <alignment horizontal="center" vertical="center"/>
    </xf>
    <xf numFmtId="0" fontId="30" fillId="8" borderId="38" xfId="0" applyFont="1" applyFill="1" applyBorder="1" applyAlignment="1">
      <alignment horizontal="center" vertical="center" wrapText="1"/>
    </xf>
    <xf numFmtId="0" fontId="30" fillId="8" borderId="44" xfId="0" applyFont="1" applyFill="1" applyBorder="1" applyAlignment="1">
      <alignment horizontal="center" vertical="center" wrapText="1"/>
    </xf>
    <xf numFmtId="0" fontId="0" fillId="8" borderId="38" xfId="0" applyFill="1" applyBorder="1" applyAlignment="1">
      <alignment vertical="center" wrapText="1"/>
    </xf>
    <xf numFmtId="0" fontId="36" fillId="9" borderId="47" xfId="0" applyFont="1" applyFill="1" applyBorder="1" applyAlignment="1">
      <alignment horizontal="center" vertical="center"/>
    </xf>
    <xf numFmtId="0" fontId="36" fillId="9" borderId="48" xfId="0" applyFont="1" applyFill="1" applyBorder="1" applyAlignment="1">
      <alignment horizontal="center" vertical="center"/>
    </xf>
    <xf numFmtId="9" fontId="36" fillId="9" borderId="49" xfId="0" applyNumberFormat="1" applyFont="1" applyFill="1" applyBorder="1" applyAlignment="1">
      <alignment horizontal="center" vertical="center"/>
    </xf>
    <xf numFmtId="0" fontId="0" fillId="8" borderId="50" xfId="0" applyFill="1" applyBorder="1"/>
    <xf numFmtId="0" fontId="32" fillId="10" borderId="34" xfId="0" applyFont="1" applyFill="1" applyBorder="1" applyAlignment="1">
      <alignment vertical="center" wrapText="1"/>
    </xf>
    <xf numFmtId="0" fontId="0" fillId="8" borderId="30" xfId="0" applyFill="1" applyBorder="1" applyAlignment="1">
      <alignment vertical="center" wrapText="1"/>
    </xf>
    <xf numFmtId="0" fontId="37" fillId="10" borderId="30" xfId="0" applyFont="1" applyFill="1" applyBorder="1" applyAlignment="1">
      <alignment vertical="center" wrapText="1"/>
    </xf>
    <xf numFmtId="0" fontId="37" fillId="0" borderId="30" xfId="0" applyFont="1" applyBorder="1" applyAlignment="1">
      <alignment vertical="center" wrapText="1"/>
    </xf>
    <xf numFmtId="0" fontId="30" fillId="8" borderId="50" xfId="0" applyFont="1" applyFill="1" applyBorder="1" applyAlignment="1">
      <alignment vertical="center" wrapText="1"/>
    </xf>
    <xf numFmtId="0" fontId="32" fillId="8" borderId="30" xfId="0" applyFont="1" applyFill="1" applyBorder="1" applyAlignment="1">
      <alignment vertical="center" wrapText="1"/>
    </xf>
    <xf numFmtId="0" fontId="32" fillId="10" borderId="38" xfId="0" applyFont="1" applyFill="1" applyBorder="1" applyAlignment="1">
      <alignment vertical="center" wrapText="1"/>
    </xf>
    <xf numFmtId="0" fontId="34" fillId="8" borderId="30" xfId="0" applyFont="1" applyFill="1" applyBorder="1" applyAlignment="1">
      <alignment vertical="center" wrapText="1"/>
    </xf>
    <xf numFmtId="0" fontId="34" fillId="8" borderId="38" xfId="0" applyFont="1" applyFill="1" applyBorder="1" applyAlignment="1">
      <alignment vertical="center" wrapText="1"/>
    </xf>
    <xf numFmtId="0" fontId="27" fillId="0" borderId="34" xfId="0" applyFont="1" applyBorder="1" applyAlignment="1">
      <alignment vertical="center" wrapText="1"/>
    </xf>
    <xf numFmtId="0" fontId="34" fillId="8" borderId="34" xfId="0" applyFont="1" applyFill="1" applyBorder="1" applyAlignment="1">
      <alignment vertical="center" wrapText="1"/>
    </xf>
    <xf numFmtId="0" fontId="27" fillId="0" borderId="30" xfId="0" applyFont="1" applyBorder="1" applyAlignment="1">
      <alignment vertical="center" wrapText="1"/>
    </xf>
    <xf numFmtId="0" fontId="38" fillId="0" borderId="30" xfId="0" applyFont="1" applyBorder="1" applyAlignment="1">
      <alignment vertical="center" wrapText="1"/>
    </xf>
    <xf numFmtId="0" fontId="39" fillId="0" borderId="30" xfId="0" applyFont="1" applyBorder="1" applyAlignment="1">
      <alignment vertical="center" wrapText="1"/>
    </xf>
    <xf numFmtId="0" fontId="31" fillId="8" borderId="30" xfId="0" applyFont="1" applyFill="1" applyBorder="1" applyAlignment="1">
      <alignment vertical="center" wrapText="1"/>
    </xf>
    <xf numFmtId="9" fontId="0" fillId="11" borderId="30" xfId="0" applyNumberFormat="1" applyFill="1" applyBorder="1" applyAlignment="1">
      <alignment vertical="center" wrapText="1"/>
    </xf>
    <xf numFmtId="0" fontId="40" fillId="8" borderId="30" xfId="0" applyFont="1" applyFill="1" applyBorder="1" applyAlignment="1">
      <alignment vertical="center" wrapText="1"/>
    </xf>
    <xf numFmtId="0" fontId="37" fillId="8" borderId="30" xfId="0" applyFont="1" applyFill="1" applyBorder="1" applyAlignment="1">
      <alignment vertical="center" wrapText="1"/>
    </xf>
    <xf numFmtId="0" fontId="27" fillId="0" borderId="38" xfId="0" applyFont="1" applyBorder="1" applyAlignment="1">
      <alignment vertical="center" wrapText="1"/>
    </xf>
    <xf numFmtId="0" fontId="31" fillId="0" borderId="38" xfId="0" applyFont="1" applyBorder="1" applyAlignment="1">
      <alignment vertical="center" wrapText="1"/>
    </xf>
    <xf numFmtId="0" fontId="0" fillId="0" borderId="52" xfId="0" applyBorder="1" applyAlignment="1">
      <alignment vertical="center" wrapText="1"/>
    </xf>
    <xf numFmtId="0" fontId="39" fillId="0" borderId="52" xfId="0" applyFont="1" applyBorder="1" applyAlignment="1">
      <alignment vertical="center" wrapText="1"/>
    </xf>
    <xf numFmtId="0" fontId="32" fillId="10" borderId="52" xfId="0" applyFont="1" applyFill="1" applyBorder="1" applyAlignment="1">
      <alignment vertical="center" wrapText="1"/>
    </xf>
    <xf numFmtId="0" fontId="32" fillId="0" borderId="52" xfId="0" applyFont="1" applyBorder="1" applyAlignment="1">
      <alignment vertical="center" wrapText="1"/>
    </xf>
    <xf numFmtId="9" fontId="0" fillId="11" borderId="52" xfId="0" applyNumberFormat="1" applyFill="1" applyBorder="1" applyAlignment="1">
      <alignment vertical="center"/>
    </xf>
    <xf numFmtId="0" fontId="0" fillId="8" borderId="52" xfId="0" applyFill="1" applyBorder="1" applyAlignment="1">
      <alignment vertical="center"/>
    </xf>
    <xf numFmtId="0" fontId="0" fillId="8" borderId="53" xfId="0" applyFill="1" applyBorder="1" applyAlignment="1">
      <alignment vertical="center"/>
    </xf>
    <xf numFmtId="0" fontId="30" fillId="8" borderId="0" xfId="0" applyFont="1" applyFill="1" applyAlignment="1">
      <alignment vertical="center" wrapText="1"/>
    </xf>
    <xf numFmtId="0" fontId="0" fillId="8" borderId="0" xfId="0" applyFill="1"/>
    <xf numFmtId="0" fontId="30" fillId="8" borderId="50" xfId="0" applyFont="1" applyFill="1" applyBorder="1" applyAlignment="1">
      <alignment horizontal="center" vertical="center" wrapText="1"/>
    </xf>
    <xf numFmtId="9" fontId="33" fillId="8" borderId="34" xfId="0" applyNumberFormat="1" applyFont="1" applyFill="1" applyBorder="1" applyAlignment="1">
      <alignment vertical="center" wrapText="1"/>
    </xf>
    <xf numFmtId="9" fontId="33" fillId="8" borderId="30" xfId="0" applyNumberFormat="1" applyFont="1" applyFill="1" applyBorder="1" applyAlignment="1">
      <alignment vertical="center" wrapText="1"/>
    </xf>
    <xf numFmtId="9" fontId="32" fillId="8" borderId="30" xfId="0" applyNumberFormat="1" applyFont="1" applyFill="1" applyBorder="1" applyAlignment="1">
      <alignment vertical="center" wrapText="1"/>
    </xf>
    <xf numFmtId="9" fontId="34" fillId="8" borderId="30" xfId="0" applyNumberFormat="1" applyFont="1" applyFill="1" applyBorder="1" applyAlignment="1">
      <alignment vertical="center" wrapText="1"/>
    </xf>
    <xf numFmtId="9" fontId="34" fillId="8" borderId="38" xfId="0" applyNumberFormat="1" applyFont="1" applyFill="1" applyBorder="1" applyAlignment="1">
      <alignment vertical="center" wrapText="1"/>
    </xf>
    <xf numFmtId="9" fontId="32" fillId="8" borderId="38" xfId="0" applyNumberFormat="1" applyFont="1" applyFill="1" applyBorder="1" applyAlignment="1">
      <alignment vertical="center" wrapText="1"/>
    </xf>
    <xf numFmtId="9" fontId="34" fillId="8" borderId="34" xfId="0" applyNumberFormat="1" applyFont="1" applyFill="1" applyBorder="1" applyAlignment="1">
      <alignment vertical="center" wrapText="1"/>
    </xf>
    <xf numFmtId="9" fontId="32" fillId="8" borderId="34" xfId="0" applyNumberFormat="1" applyFont="1" applyFill="1" applyBorder="1" applyAlignment="1">
      <alignment vertical="center" wrapText="1"/>
    </xf>
    <xf numFmtId="9" fontId="32" fillId="8" borderId="52" xfId="0" applyNumberFormat="1" applyFont="1" applyFill="1" applyBorder="1" applyAlignment="1">
      <alignment vertical="center" wrapText="1"/>
    </xf>
    <xf numFmtId="0" fontId="7" fillId="6" borderId="4" xfId="1" applyFont="1" applyFill="1" applyBorder="1" applyAlignment="1">
      <alignment horizontal="center" vertical="center" wrapText="1"/>
    </xf>
    <xf numFmtId="3" fontId="6" fillId="6" borderId="4" xfId="1" applyNumberFormat="1" applyFont="1" applyFill="1" applyBorder="1" applyAlignment="1">
      <alignment horizontal="center" vertical="center" wrapText="1"/>
    </xf>
    <xf numFmtId="0" fontId="24" fillId="2" borderId="4" xfId="1" applyFont="1" applyFill="1" applyBorder="1" applyAlignment="1">
      <alignment horizontal="left" vertical="center" wrapText="1"/>
    </xf>
    <xf numFmtId="0" fontId="24" fillId="8" borderId="4" xfId="1" applyFont="1" applyFill="1" applyBorder="1" applyAlignment="1">
      <alignment horizontal="left" vertical="center" wrapText="1"/>
    </xf>
    <xf numFmtId="0" fontId="42" fillId="8" borderId="34" xfId="0" applyFont="1" applyFill="1" applyBorder="1" applyAlignment="1">
      <alignment vertical="center" wrapText="1"/>
    </xf>
    <xf numFmtId="9" fontId="43" fillId="8" borderId="34" xfId="0" applyNumberFormat="1" applyFont="1" applyFill="1" applyBorder="1" applyAlignment="1">
      <alignment vertical="center" wrapText="1"/>
    </xf>
    <xf numFmtId="0" fontId="42" fillId="8" borderId="30" xfId="0" applyFont="1" applyFill="1" applyBorder="1" applyAlignment="1">
      <alignment horizontal="center" vertical="center" wrapText="1"/>
    </xf>
    <xf numFmtId="0" fontId="42" fillId="8" borderId="43" xfId="0" applyFont="1" applyFill="1" applyBorder="1" applyAlignment="1">
      <alignment horizontal="center" vertical="center" wrapText="1"/>
    </xf>
    <xf numFmtId="0" fontId="42" fillId="8" borderId="30" xfId="0" applyFont="1" applyFill="1" applyBorder="1" applyAlignment="1">
      <alignment vertical="center" wrapText="1"/>
    </xf>
    <xf numFmtId="9" fontId="43" fillId="8" borderId="30" xfId="0" applyNumberFormat="1" applyFont="1" applyFill="1" applyBorder="1" applyAlignment="1">
      <alignment vertical="center" wrapText="1"/>
    </xf>
    <xf numFmtId="9" fontId="37" fillId="8" borderId="30" xfId="0" applyNumberFormat="1" applyFont="1" applyFill="1" applyBorder="1" applyAlignment="1">
      <alignment vertical="center" wrapText="1"/>
    </xf>
    <xf numFmtId="0" fontId="42" fillId="8" borderId="38" xfId="0" applyFont="1" applyFill="1" applyBorder="1" applyAlignment="1">
      <alignment vertical="center" wrapText="1"/>
    </xf>
    <xf numFmtId="9" fontId="37" fillId="8" borderId="38" xfId="0" applyNumberFormat="1" applyFont="1" applyFill="1" applyBorder="1" applyAlignment="1">
      <alignment vertical="center" wrapText="1"/>
    </xf>
    <xf numFmtId="0" fontId="37" fillId="8" borderId="34" xfId="0" applyFont="1" applyFill="1" applyBorder="1" applyAlignment="1">
      <alignment vertical="center" wrapText="1"/>
    </xf>
    <xf numFmtId="0" fontId="44" fillId="0" borderId="30" xfId="0" applyFont="1" applyBorder="1" applyAlignment="1">
      <alignment vertical="center" wrapText="1"/>
    </xf>
    <xf numFmtId="0" fontId="42" fillId="8" borderId="38" xfId="0" applyFont="1" applyFill="1" applyBorder="1" applyAlignment="1">
      <alignment horizontal="center" vertical="center" wrapText="1"/>
    </xf>
    <xf numFmtId="0" fontId="42" fillId="8" borderId="44" xfId="0" applyFont="1" applyFill="1" applyBorder="1" applyAlignment="1">
      <alignment horizontal="center" vertical="center" wrapText="1"/>
    </xf>
    <xf numFmtId="9" fontId="37" fillId="8" borderId="34" xfId="0" applyNumberFormat="1" applyFont="1" applyFill="1" applyBorder="1" applyAlignment="1">
      <alignment vertical="center" wrapText="1"/>
    </xf>
    <xf numFmtId="0" fontId="42" fillId="8" borderId="50" xfId="0" applyFont="1" applyFill="1" applyBorder="1" applyAlignment="1">
      <alignment vertical="center" wrapText="1"/>
    </xf>
    <xf numFmtId="0" fontId="37" fillId="8" borderId="38" xfId="0" applyFont="1" applyFill="1" applyBorder="1" applyAlignment="1">
      <alignment vertical="center" wrapText="1"/>
    </xf>
    <xf numFmtId="0" fontId="45" fillId="0" borderId="34" xfId="0" applyFont="1" applyBorder="1" applyAlignment="1">
      <alignment vertical="center" wrapText="1"/>
    </xf>
    <xf numFmtId="0" fontId="45" fillId="0" borderId="30" xfId="0" applyFont="1" applyBorder="1" applyAlignment="1">
      <alignment vertical="center" wrapText="1"/>
    </xf>
    <xf numFmtId="0" fontId="46" fillId="0" borderId="30" xfId="0" applyFont="1" applyBorder="1" applyAlignment="1">
      <alignment vertical="center" wrapText="1"/>
    </xf>
    <xf numFmtId="0" fontId="45" fillId="0" borderId="38" xfId="0" applyFont="1" applyBorder="1" applyAlignment="1">
      <alignment vertical="center" wrapText="1"/>
    </xf>
    <xf numFmtId="0" fontId="42" fillId="8" borderId="0" xfId="0" applyFont="1" applyFill="1" applyAlignment="1">
      <alignment vertical="center" wrapText="1"/>
    </xf>
    <xf numFmtId="0" fontId="42" fillId="8" borderId="50" xfId="0" applyFont="1" applyFill="1" applyBorder="1" applyAlignment="1">
      <alignment horizontal="center" vertical="center" wrapText="1"/>
    </xf>
    <xf numFmtId="0" fontId="7" fillId="0" borderId="4" xfId="1" applyFont="1" applyBorder="1" applyAlignment="1">
      <alignment horizontal="center" vertical="center" wrapText="1"/>
    </xf>
    <xf numFmtId="3" fontId="6" fillId="0" borderId="4" xfId="1" applyNumberFormat="1" applyFont="1" applyBorder="1" applyAlignment="1">
      <alignment horizontal="center" vertical="center" wrapText="1"/>
    </xf>
    <xf numFmtId="0" fontId="47" fillId="0" borderId="4" xfId="0" applyFont="1" applyBorder="1" applyAlignment="1">
      <alignment horizontal="center" wrapText="1"/>
    </xf>
    <xf numFmtId="0" fontId="3" fillId="2" borderId="1" xfId="1" applyFill="1" applyBorder="1" applyAlignment="1">
      <alignment horizontal="center" vertical="center"/>
    </xf>
    <xf numFmtId="0" fontId="3" fillId="2" borderId="2" xfId="1" applyFill="1" applyBorder="1" applyAlignment="1">
      <alignment horizontal="center" vertical="center"/>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11" fillId="2" borderId="26" xfId="1" applyFont="1" applyFill="1" applyBorder="1" applyAlignment="1">
      <alignment horizontal="left" vertical="center" wrapText="1"/>
    </xf>
    <xf numFmtId="0" fontId="11" fillId="2" borderId="16" xfId="1" applyFont="1" applyFill="1" applyBorder="1" applyAlignment="1">
      <alignment horizontal="left" vertical="center" wrapText="1"/>
    </xf>
    <xf numFmtId="0" fontId="11" fillId="2" borderId="2" xfId="1" applyFont="1" applyFill="1" applyBorder="1" applyAlignment="1">
      <alignment horizontal="left" vertical="center" wrapText="1"/>
    </xf>
    <xf numFmtId="0" fontId="11" fillId="2" borderId="3" xfId="1" applyFont="1" applyFill="1" applyBorder="1" applyAlignment="1">
      <alignment horizontal="left" vertical="center" wrapText="1"/>
    </xf>
    <xf numFmtId="0" fontId="17" fillId="3" borderId="4" xfId="1" applyFont="1" applyFill="1" applyBorder="1" applyAlignment="1">
      <alignment horizontal="center" vertical="center" wrapText="1"/>
    </xf>
    <xf numFmtId="0" fontId="17" fillId="3" borderId="10" xfId="1" applyFont="1" applyFill="1" applyBorder="1" applyAlignment="1">
      <alignment horizontal="center" vertical="center" wrapText="1"/>
    </xf>
    <xf numFmtId="0" fontId="17" fillId="3" borderId="22" xfId="1" applyFont="1" applyFill="1" applyBorder="1" applyAlignment="1">
      <alignment horizontal="center" vertical="center" wrapText="1"/>
    </xf>
    <xf numFmtId="0" fontId="17" fillId="3" borderId="5" xfId="1" applyFont="1" applyFill="1" applyBorder="1" applyAlignment="1">
      <alignment horizontal="center" vertical="center" wrapText="1"/>
    </xf>
    <xf numFmtId="0" fontId="17" fillId="3" borderId="8" xfId="1" applyFont="1" applyFill="1" applyBorder="1" applyAlignment="1">
      <alignment horizontal="center" vertical="center" wrapText="1"/>
    </xf>
    <xf numFmtId="0" fontId="17" fillId="3" borderId="9" xfId="1" applyFont="1" applyFill="1" applyBorder="1" applyAlignment="1">
      <alignment horizontal="center" vertical="center" wrapText="1"/>
    </xf>
    <xf numFmtId="0" fontId="23" fillId="3" borderId="8" xfId="1" applyFont="1" applyFill="1" applyBorder="1" applyAlignment="1">
      <alignment horizontal="center" vertical="center" wrapText="1"/>
    </xf>
    <xf numFmtId="0" fontId="23" fillId="3" borderId="4" xfId="1" applyFont="1" applyFill="1" applyBorder="1" applyAlignment="1">
      <alignment horizontal="center" vertical="center" wrapText="1"/>
    </xf>
    <xf numFmtId="0" fontId="23" fillId="3" borderId="18" xfId="1" applyFont="1" applyFill="1" applyBorder="1" applyAlignment="1">
      <alignment horizontal="center" vertical="center" wrapText="1"/>
    </xf>
    <xf numFmtId="0" fontId="23" fillId="3" borderId="9" xfId="1" applyFont="1" applyFill="1" applyBorder="1" applyAlignment="1">
      <alignment horizontal="center" vertical="center" wrapText="1"/>
    </xf>
    <xf numFmtId="0" fontId="23" fillId="3" borderId="15" xfId="1" applyFont="1" applyFill="1" applyBorder="1" applyAlignment="1">
      <alignment horizontal="center" vertical="center" wrapText="1"/>
    </xf>
    <xf numFmtId="0" fontId="23" fillId="3" borderId="10" xfId="1" applyFont="1" applyFill="1" applyBorder="1" applyAlignment="1">
      <alignment horizontal="center" vertical="center" wrapText="1"/>
    </xf>
    <xf numFmtId="0" fontId="23" fillId="3" borderId="19" xfId="1" applyFont="1" applyFill="1" applyBorder="1" applyAlignment="1">
      <alignment horizontal="center" vertical="center" wrapText="1"/>
    </xf>
    <xf numFmtId="0" fontId="23" fillId="3" borderId="22" xfId="1" applyFont="1" applyFill="1" applyBorder="1" applyAlignment="1">
      <alignment horizontal="center" vertical="center" wrapText="1"/>
    </xf>
    <xf numFmtId="0" fontId="23" fillId="3" borderId="5" xfId="1" applyFont="1" applyFill="1" applyBorder="1" applyAlignment="1">
      <alignment horizontal="center" vertical="center" wrapText="1"/>
    </xf>
    <xf numFmtId="0" fontId="23" fillId="3" borderId="24" xfId="1" applyFont="1" applyFill="1" applyBorder="1" applyAlignment="1">
      <alignment horizontal="center" vertical="center" wrapText="1"/>
    </xf>
    <xf numFmtId="0" fontId="23" fillId="3" borderId="7" xfId="1" applyFont="1" applyFill="1" applyBorder="1" applyAlignment="1">
      <alignment horizontal="center" vertical="center" wrapText="1"/>
    </xf>
    <xf numFmtId="0" fontId="19" fillId="2" borderId="1" xfId="1" applyFont="1" applyFill="1" applyBorder="1" applyAlignment="1">
      <alignment horizontal="center" vertical="center"/>
    </xf>
    <xf numFmtId="0" fontId="19" fillId="2" borderId="2" xfId="1" applyFont="1" applyFill="1" applyBorder="1" applyAlignment="1">
      <alignment horizontal="center" vertical="center"/>
    </xf>
    <xf numFmtId="0" fontId="25" fillId="3" borderId="2" xfId="1" applyFont="1" applyFill="1" applyBorder="1" applyAlignment="1">
      <alignment horizontal="center" vertical="center"/>
    </xf>
    <xf numFmtId="0" fontId="25" fillId="3" borderId="3" xfId="1" applyFont="1" applyFill="1" applyBorder="1" applyAlignment="1">
      <alignment horizontal="center" vertical="center"/>
    </xf>
    <xf numFmtId="0" fontId="21" fillId="2" borderId="16" xfId="1" applyFont="1" applyFill="1" applyBorder="1" applyAlignment="1">
      <alignment horizontal="left" vertical="center" wrapText="1"/>
    </xf>
    <xf numFmtId="0" fontId="21" fillId="2" borderId="2" xfId="1" applyFont="1" applyFill="1" applyBorder="1" applyAlignment="1">
      <alignment horizontal="left" vertical="center" wrapText="1"/>
    </xf>
    <xf numFmtId="0" fontId="21" fillId="2" borderId="17" xfId="1" applyFont="1" applyFill="1" applyBorder="1" applyAlignment="1">
      <alignment horizontal="left" vertical="center" wrapText="1"/>
    </xf>
    <xf numFmtId="0" fontId="21" fillId="2" borderId="23" xfId="1" applyFont="1" applyFill="1" applyBorder="1" applyAlignment="1">
      <alignment horizontal="left" vertical="center" wrapText="1"/>
    </xf>
    <xf numFmtId="0" fontId="21" fillId="2" borderId="21" xfId="1" applyFont="1" applyFill="1" applyBorder="1" applyAlignment="1">
      <alignment horizontal="left" vertical="center" wrapText="1"/>
    </xf>
    <xf numFmtId="0" fontId="21" fillId="2" borderId="28" xfId="1" applyFont="1" applyFill="1" applyBorder="1" applyAlignment="1">
      <alignment horizontal="left" vertical="center" wrapText="1"/>
    </xf>
    <xf numFmtId="0" fontId="23" fillId="3" borderId="6" xfId="1" applyFont="1" applyFill="1" applyBorder="1" applyAlignment="1">
      <alignment horizontal="center" vertical="center" wrapText="1"/>
    </xf>
    <xf numFmtId="0" fontId="36" fillId="9" borderId="45" xfId="0" applyFont="1" applyFill="1" applyBorder="1" applyAlignment="1">
      <alignment horizontal="center" vertical="center"/>
    </xf>
    <xf numFmtId="0" fontId="36" fillId="9" borderId="46" xfId="0" applyFont="1" applyFill="1" applyBorder="1" applyAlignment="1">
      <alignment horizontal="center" vertical="center"/>
    </xf>
    <xf numFmtId="0" fontId="28" fillId="9" borderId="36" xfId="0" applyFont="1" applyFill="1" applyBorder="1" applyAlignment="1">
      <alignment horizontal="center" vertical="center" wrapText="1"/>
    </xf>
    <xf numFmtId="0" fontId="28" fillId="9" borderId="41" xfId="0" applyFont="1" applyFill="1" applyBorder="1" applyAlignment="1">
      <alignment horizontal="center" vertical="center" wrapText="1"/>
    </xf>
    <xf numFmtId="0" fontId="29" fillId="9" borderId="35" xfId="0" applyFont="1" applyFill="1" applyBorder="1" applyAlignment="1">
      <alignment horizontal="center" vertical="center" wrapText="1"/>
    </xf>
    <xf numFmtId="0" fontId="29" fillId="9" borderId="42" xfId="0" applyFont="1" applyFill="1" applyBorder="1" applyAlignment="1">
      <alignment horizontal="center" vertical="center" wrapText="1"/>
    </xf>
    <xf numFmtId="0" fontId="28" fillId="9" borderId="33" xfId="0" applyFont="1" applyFill="1" applyBorder="1" applyAlignment="1">
      <alignment horizontal="center" vertical="center" wrapText="1"/>
    </xf>
    <xf numFmtId="0" fontId="28" fillId="9" borderId="34" xfId="0" applyFont="1" applyFill="1" applyBorder="1" applyAlignment="1">
      <alignment horizontal="center" vertical="center" wrapText="1"/>
    </xf>
    <xf numFmtId="0" fontId="28" fillId="9" borderId="40" xfId="0" applyFont="1" applyFill="1" applyBorder="1" applyAlignment="1">
      <alignment horizontal="center" vertical="center" wrapText="1"/>
    </xf>
    <xf numFmtId="0" fontId="28" fillId="9" borderId="30" xfId="0" applyFont="1" applyFill="1" applyBorder="1" applyAlignment="1">
      <alignment horizontal="center" vertical="center" wrapText="1"/>
    </xf>
    <xf numFmtId="0" fontId="0" fillId="8" borderId="50" xfId="0" applyFill="1" applyBorder="1" applyAlignment="1">
      <alignment horizontal="center"/>
    </xf>
    <xf numFmtId="0" fontId="42" fillId="8" borderId="0" xfId="0" applyFont="1" applyFill="1" applyAlignment="1">
      <alignment horizontal="center" vertical="center" wrapText="1"/>
    </xf>
    <xf numFmtId="0" fontId="42" fillId="8" borderId="50" xfId="0" applyFont="1" applyFill="1" applyBorder="1" applyAlignment="1">
      <alignment horizontal="center" vertical="center" wrapText="1"/>
    </xf>
    <xf numFmtId="0" fontId="0" fillId="0" borderId="33" xfId="0" applyBorder="1" applyAlignment="1">
      <alignment vertical="center"/>
    </xf>
    <xf numFmtId="0" fontId="0" fillId="0" borderId="40" xfId="0" applyBorder="1" applyAlignment="1">
      <alignment vertical="center"/>
    </xf>
    <xf numFmtId="0" fontId="0" fillId="0" borderId="51" xfId="0" applyBorder="1" applyAlignment="1">
      <alignment vertical="center"/>
    </xf>
    <xf numFmtId="0" fontId="0" fillId="0" borderId="34" xfId="0" applyBorder="1" applyAlignment="1">
      <alignment vertical="center" wrapText="1"/>
    </xf>
    <xf numFmtId="0" fontId="0" fillId="0" borderId="30" xfId="0" applyBorder="1" applyAlignment="1">
      <alignment vertical="center" wrapText="1"/>
    </xf>
    <xf numFmtId="0" fontId="0" fillId="0" borderId="52" xfId="0" applyBorder="1" applyAlignment="1">
      <alignment vertical="center" wrapText="1"/>
    </xf>
    <xf numFmtId="0" fontId="0" fillId="0" borderId="37" xfId="0" applyBorder="1" applyAlignment="1">
      <alignment vertical="center"/>
    </xf>
    <xf numFmtId="0" fontId="0" fillId="0" borderId="38" xfId="0" applyBorder="1" applyAlignment="1">
      <alignment vertical="center" wrapText="1"/>
    </xf>
    <xf numFmtId="0" fontId="0" fillId="0" borderId="33" xfId="0" applyBorder="1" applyAlignment="1">
      <alignment vertical="center" wrapText="1"/>
    </xf>
    <xf numFmtId="0" fontId="0" fillId="0" borderId="40" xfId="0" applyBorder="1" applyAlignment="1">
      <alignment vertical="center" wrapText="1"/>
    </xf>
    <xf numFmtId="0" fontId="0" fillId="0" borderId="37" xfId="0" applyBorder="1" applyAlignment="1">
      <alignment vertical="center" wrapText="1"/>
    </xf>
    <xf numFmtId="0" fontId="42" fillId="8" borderId="34" xfId="0" applyFont="1" applyFill="1" applyBorder="1" applyAlignment="1">
      <alignment vertical="center" wrapText="1"/>
    </xf>
    <xf numFmtId="0" fontId="42" fillId="8" borderId="30" xfId="0" applyFont="1" applyFill="1" applyBorder="1" applyAlignment="1">
      <alignment vertical="center" wrapText="1"/>
    </xf>
    <xf numFmtId="0" fontId="42" fillId="8" borderId="38" xfId="0" applyFont="1" applyFill="1" applyBorder="1" applyAlignment="1">
      <alignment vertical="center" wrapText="1"/>
    </xf>
    <xf numFmtId="0" fontId="45" fillId="0" borderId="34" xfId="0" applyFont="1" applyBorder="1" applyAlignment="1">
      <alignment vertical="center" wrapText="1"/>
    </xf>
    <xf numFmtId="0" fontId="45" fillId="0" borderId="30" xfId="0" applyFont="1" applyBorder="1" applyAlignment="1">
      <alignment vertical="center" wrapText="1"/>
    </xf>
    <xf numFmtId="0" fontId="45" fillId="0" borderId="38" xfId="0" applyFont="1" applyBorder="1" applyAlignment="1">
      <alignment vertical="center" wrapText="1"/>
    </xf>
    <xf numFmtId="0" fontId="41" fillId="9" borderId="36" xfId="0" applyFont="1" applyFill="1" applyBorder="1" applyAlignment="1">
      <alignment horizontal="center" vertical="center" wrapText="1"/>
    </xf>
    <xf numFmtId="0" fontId="41" fillId="9" borderId="41" xfId="0" applyFont="1" applyFill="1" applyBorder="1" applyAlignment="1">
      <alignment horizontal="center" vertical="center" wrapText="1"/>
    </xf>
    <xf numFmtId="0" fontId="41" fillId="9" borderId="33" xfId="0" applyFont="1" applyFill="1" applyBorder="1" applyAlignment="1">
      <alignment vertical="center" wrapText="1"/>
    </xf>
    <xf numFmtId="0" fontId="41" fillId="9" borderId="34" xfId="0" applyFont="1" applyFill="1" applyBorder="1" applyAlignment="1">
      <alignment vertical="center" wrapText="1"/>
    </xf>
    <xf numFmtId="0" fontId="41" fillId="9" borderId="37" xfId="0" applyFont="1" applyFill="1" applyBorder="1" applyAlignment="1">
      <alignment vertical="center" wrapText="1"/>
    </xf>
    <xf numFmtId="0" fontId="41" fillId="9" borderId="38" xfId="0" applyFont="1" applyFill="1" applyBorder="1" applyAlignment="1">
      <alignment vertical="center" wrapText="1"/>
    </xf>
    <xf numFmtId="0" fontId="29" fillId="9" borderId="34" xfId="0" applyFont="1" applyFill="1" applyBorder="1" applyAlignment="1">
      <alignment vertical="center"/>
    </xf>
    <xf numFmtId="0" fontId="29" fillId="9" borderId="38" xfId="0" applyFont="1" applyFill="1" applyBorder="1" applyAlignment="1">
      <alignment vertical="center"/>
    </xf>
    <xf numFmtId="0" fontId="29" fillId="9" borderId="35" xfId="0" applyFont="1" applyFill="1" applyBorder="1" applyAlignment="1">
      <alignment vertical="center"/>
    </xf>
    <xf numFmtId="0" fontId="41" fillId="9" borderId="33" xfId="0" applyFont="1" applyFill="1" applyBorder="1" applyAlignment="1">
      <alignment horizontal="center" vertical="center" wrapText="1"/>
    </xf>
    <xf numFmtId="0" fontId="41" fillId="9" borderId="34" xfId="0" applyFont="1" applyFill="1" applyBorder="1" applyAlignment="1">
      <alignment horizontal="center" vertical="center" wrapText="1"/>
    </xf>
    <xf numFmtId="0" fontId="41" fillId="9" borderId="40" xfId="0" applyFont="1" applyFill="1" applyBorder="1" applyAlignment="1">
      <alignment horizontal="center" vertical="center" wrapText="1"/>
    </xf>
    <xf numFmtId="0" fontId="41" fillId="9" borderId="30" xfId="0" applyFont="1" applyFill="1" applyBorder="1" applyAlignment="1">
      <alignment horizontal="center" vertical="center" wrapText="1"/>
    </xf>
    <xf numFmtId="0" fontId="30" fillId="8" borderId="0" xfId="0" applyFont="1" applyFill="1" applyAlignment="1">
      <alignment horizontal="center" vertical="center" wrapText="1"/>
    </xf>
    <xf numFmtId="0" fontId="30" fillId="8" borderId="50" xfId="0" applyFont="1" applyFill="1" applyBorder="1" applyAlignment="1">
      <alignment horizontal="center" vertical="center" wrapText="1"/>
    </xf>
    <xf numFmtId="0" fontId="30" fillId="8" borderId="34" xfId="0" applyFont="1" applyFill="1" applyBorder="1" applyAlignment="1">
      <alignment vertical="center" wrapText="1"/>
    </xf>
    <xf numFmtId="0" fontId="30" fillId="8" borderId="30" xfId="0" applyFont="1" applyFill="1" applyBorder="1" applyAlignment="1">
      <alignment vertical="center" wrapText="1"/>
    </xf>
    <xf numFmtId="0" fontId="30" fillId="8" borderId="38" xfId="0" applyFont="1" applyFill="1" applyBorder="1" applyAlignment="1">
      <alignment vertical="center" wrapText="1"/>
    </xf>
    <xf numFmtId="0" fontId="27" fillId="0" borderId="34" xfId="0" applyFont="1" applyBorder="1" applyAlignment="1">
      <alignment vertical="center" wrapText="1"/>
    </xf>
    <xf numFmtId="0" fontId="27" fillId="0" borderId="30" xfId="0" applyFont="1" applyBorder="1" applyAlignment="1">
      <alignment vertical="center" wrapText="1"/>
    </xf>
    <xf numFmtId="0" fontId="27" fillId="0" borderId="38" xfId="0" applyFont="1" applyBorder="1" applyAlignment="1">
      <alignment vertical="center" wrapText="1"/>
    </xf>
    <xf numFmtId="0" fontId="28" fillId="9" borderId="33" xfId="0" applyFont="1" applyFill="1" applyBorder="1" applyAlignment="1">
      <alignment vertical="center" wrapText="1"/>
    </xf>
    <xf numFmtId="0" fontId="28" fillId="9" borderId="34" xfId="0" applyFont="1" applyFill="1" applyBorder="1" applyAlignment="1">
      <alignment vertical="center" wrapText="1"/>
    </xf>
    <xf numFmtId="0" fontId="28" fillId="9" borderId="37" xfId="0" applyFont="1" applyFill="1" applyBorder="1" applyAlignment="1">
      <alignment vertical="center" wrapText="1"/>
    </xf>
    <xf numFmtId="0" fontId="28" fillId="9" borderId="38" xfId="0" applyFont="1" applyFill="1" applyBorder="1" applyAlignment="1">
      <alignment vertical="center" wrapText="1"/>
    </xf>
  </cellXfs>
  <cellStyles count="7">
    <cellStyle name="Hyperlink" xfId="6" xr:uid="{00000000-0005-0000-0000-000000000000}"/>
    <cellStyle name="Millares 2" xfId="2" xr:uid="{00000000-0005-0000-0000-000001000000}"/>
    <cellStyle name="Normal" xfId="0" builtinId="0"/>
    <cellStyle name="Normal 2" xfId="1" xr:uid="{00000000-0005-0000-0000-000003000000}"/>
    <cellStyle name="Normal 4" xfId="4" xr:uid="{00000000-0005-0000-0000-000004000000}"/>
    <cellStyle name="Porcentaje" xfId="5" builtinId="5"/>
    <cellStyle name="Porcentaje 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366989</xdr:colOff>
      <xdr:row>0</xdr:row>
      <xdr:rowOff>64034</xdr:rowOff>
    </xdr:from>
    <xdr:to>
      <xdr:col>1</xdr:col>
      <xdr:colOff>775607</xdr:colOff>
      <xdr:row>0</xdr:row>
      <xdr:rowOff>1560602</xdr:rowOff>
    </xdr:to>
    <xdr:pic>
      <xdr:nvPicPr>
        <xdr:cNvPr id="5" name="Imagen 1">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6989" y="64034"/>
          <a:ext cx="2068689" cy="1496568"/>
        </a:xfrm>
        <a:prstGeom prst="rect">
          <a:avLst/>
        </a:prstGeom>
      </xdr:spPr>
    </xdr:pic>
    <xdr:clientData/>
  </xdr:twoCellAnchor>
  <xdr:twoCellAnchor>
    <xdr:from>
      <xdr:col>15</xdr:col>
      <xdr:colOff>2105025</xdr:colOff>
      <xdr:row>0</xdr:row>
      <xdr:rowOff>457200</xdr:rowOff>
    </xdr:from>
    <xdr:to>
      <xdr:col>15</xdr:col>
      <xdr:colOff>3619500</xdr:colOff>
      <xdr:row>0</xdr:row>
      <xdr:rowOff>790575</xdr:rowOff>
    </xdr:to>
    <xdr:sp macro="" textlink="">
      <xdr:nvSpPr>
        <xdr:cNvPr id="6" name="Text Box 8">
          <a:extLst>
            <a:ext uri="{FF2B5EF4-FFF2-40B4-BE49-F238E27FC236}">
              <a16:creationId xmlns:a16="http://schemas.microsoft.com/office/drawing/2014/main" id="{00000000-0008-0000-0000-000006000000}"/>
            </a:ext>
          </a:extLst>
        </xdr:cNvPr>
        <xdr:cNvSpPr txBox="1">
          <a:spLocks noChangeArrowheads="1"/>
        </xdr:cNvSpPr>
      </xdr:nvSpPr>
      <xdr:spPr bwMode="auto">
        <a:xfrm>
          <a:off x="19278600" y="457200"/>
          <a:ext cx="15144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186015</xdr:colOff>
      <xdr:row>0</xdr:row>
      <xdr:rowOff>31376</xdr:rowOff>
    </xdr:from>
    <xdr:to>
      <xdr:col>1</xdr:col>
      <xdr:colOff>247650</xdr:colOff>
      <xdr:row>0</xdr:row>
      <xdr:rowOff>834535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6015" y="31376"/>
          <a:ext cx="1718985" cy="803159"/>
        </a:xfrm>
        <a:prstGeom prst="rect">
          <a:avLst/>
        </a:prstGeom>
      </xdr:spPr>
    </xdr:pic>
    <xdr:clientData/>
  </xdr:twoCellAnchor>
  <xdr:twoCellAnchor>
    <xdr:from>
      <xdr:col>15</xdr:col>
      <xdr:colOff>2105025</xdr:colOff>
      <xdr:row>0</xdr:row>
      <xdr:rowOff>457200</xdr:rowOff>
    </xdr:from>
    <xdr:to>
      <xdr:col>15</xdr:col>
      <xdr:colOff>3619500</xdr:colOff>
      <xdr:row>0</xdr:row>
      <xdr:rowOff>790575</xdr:rowOff>
    </xdr:to>
    <xdr:sp macro="" textlink="">
      <xdr:nvSpPr>
        <xdr:cNvPr id="3" name="Text Box 8">
          <a:extLst>
            <a:ext uri="{FF2B5EF4-FFF2-40B4-BE49-F238E27FC236}">
              <a16:creationId xmlns:a16="http://schemas.microsoft.com/office/drawing/2014/main" id="{00000000-0008-0000-0100-000003000000}"/>
            </a:ext>
          </a:extLst>
        </xdr:cNvPr>
        <xdr:cNvSpPr txBox="1">
          <a:spLocks noChangeArrowheads="1"/>
        </xdr:cNvSpPr>
      </xdr:nvSpPr>
      <xdr:spPr bwMode="auto">
        <a:xfrm>
          <a:off x="18697575" y="457200"/>
          <a:ext cx="15144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209549</xdr:colOff>
      <xdr:row>0</xdr:row>
      <xdr:rowOff>79003</xdr:rowOff>
    </xdr:from>
    <xdr:to>
      <xdr:col>2</xdr:col>
      <xdr:colOff>333374</xdr:colOff>
      <xdr:row>0</xdr:row>
      <xdr:rowOff>1133475</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54472"/>
        </a:xfrm>
        <a:prstGeom prst="rect">
          <a:avLst/>
        </a:prstGeom>
      </xdr:spPr>
    </xdr:pic>
    <xdr:clientData/>
  </xdr:twoCellAnchor>
  <xdr:twoCellAnchor>
    <xdr:from>
      <xdr:col>16</xdr:col>
      <xdr:colOff>2476500</xdr:colOff>
      <xdr:row>0</xdr:row>
      <xdr:rowOff>495300</xdr:rowOff>
    </xdr:from>
    <xdr:to>
      <xdr:col>16</xdr:col>
      <xdr:colOff>4276725</xdr:colOff>
      <xdr:row>0</xdr:row>
      <xdr:rowOff>828675</xdr:rowOff>
    </xdr:to>
    <xdr:sp macro="" textlink="">
      <xdr:nvSpPr>
        <xdr:cNvPr id="3" name="Text Box 8">
          <a:extLst>
            <a:ext uri="{FF2B5EF4-FFF2-40B4-BE49-F238E27FC236}">
              <a16:creationId xmlns:a16="http://schemas.microsoft.com/office/drawing/2014/main" id="{00000000-0008-0000-0200-000003000000}"/>
            </a:ext>
          </a:extLst>
        </xdr:cNvPr>
        <xdr:cNvSpPr txBox="1">
          <a:spLocks noChangeArrowheads="1"/>
        </xdr:cNvSpPr>
      </xdr:nvSpPr>
      <xdr:spPr bwMode="auto">
        <a:xfrm>
          <a:off x="2033587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16</xdr:col>
      <xdr:colOff>2476500</xdr:colOff>
      <xdr:row>0</xdr:row>
      <xdr:rowOff>495300</xdr:rowOff>
    </xdr:from>
    <xdr:to>
      <xdr:col>16</xdr:col>
      <xdr:colOff>4276725</xdr:colOff>
      <xdr:row>0</xdr:row>
      <xdr:rowOff>828675</xdr:rowOff>
    </xdr:to>
    <xdr:sp macro="" textlink="">
      <xdr:nvSpPr>
        <xdr:cNvPr id="5" name="Text Box 8">
          <a:extLst>
            <a:ext uri="{FF2B5EF4-FFF2-40B4-BE49-F238E27FC236}">
              <a16:creationId xmlns:a16="http://schemas.microsoft.com/office/drawing/2014/main" id="{00000000-0008-0000-0200-000005000000}"/>
            </a:ext>
          </a:extLst>
        </xdr:cNvPr>
        <xdr:cNvSpPr txBox="1">
          <a:spLocks noChangeArrowheads="1"/>
        </xdr:cNvSpPr>
      </xdr:nvSpPr>
      <xdr:spPr bwMode="auto">
        <a:xfrm>
          <a:off x="2033587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209549</xdr:colOff>
      <xdr:row>0</xdr:row>
      <xdr:rowOff>79003</xdr:rowOff>
    </xdr:from>
    <xdr:to>
      <xdr:col>2</xdr:col>
      <xdr:colOff>333374</xdr:colOff>
      <xdr:row>0</xdr:row>
      <xdr:rowOff>1171575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92572"/>
        </a:xfrm>
        <a:prstGeom prst="rect">
          <a:avLst/>
        </a:prstGeom>
      </xdr:spPr>
    </xdr:pic>
    <xdr:clientData/>
  </xdr:twoCellAnchor>
  <xdr:twoCellAnchor>
    <xdr:from>
      <xdr:col>16</xdr:col>
      <xdr:colOff>2476500</xdr:colOff>
      <xdr:row>0</xdr:row>
      <xdr:rowOff>495300</xdr:rowOff>
    </xdr:from>
    <xdr:to>
      <xdr:col>16</xdr:col>
      <xdr:colOff>4276725</xdr:colOff>
      <xdr:row>0</xdr:row>
      <xdr:rowOff>828675</xdr:rowOff>
    </xdr:to>
    <xdr:sp macro="" textlink="">
      <xdr:nvSpPr>
        <xdr:cNvPr id="3" name="Text Box 8">
          <a:extLst>
            <a:ext uri="{FF2B5EF4-FFF2-40B4-BE49-F238E27FC236}">
              <a16:creationId xmlns:a16="http://schemas.microsoft.com/office/drawing/2014/main" id="{00000000-0008-0000-0400-000003000000}"/>
            </a:ext>
            <a:ext uri="{147F2762-F138-4A5C-976F-8EAC2B608ADB}">
              <a16:predDERef xmlns:a16="http://schemas.microsoft.com/office/drawing/2014/main" pred="{BD18C11F-AB47-4928-A6DF-CC9767E86E0F}"/>
            </a:ext>
          </a:extLst>
        </xdr:cNvPr>
        <xdr:cNvSpPr txBox="1">
          <a:spLocks noChangeArrowheads="1"/>
        </xdr:cNvSpPr>
      </xdr:nvSpPr>
      <xdr:spPr bwMode="auto">
        <a:xfrm>
          <a:off x="2133600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16</xdr:col>
      <xdr:colOff>2476500</xdr:colOff>
      <xdr:row>0</xdr:row>
      <xdr:rowOff>495300</xdr:rowOff>
    </xdr:from>
    <xdr:to>
      <xdr:col>16</xdr:col>
      <xdr:colOff>4276725</xdr:colOff>
      <xdr:row>0</xdr:row>
      <xdr:rowOff>828675</xdr:rowOff>
    </xdr:to>
    <xdr:sp macro="" textlink="">
      <xdr:nvSpPr>
        <xdr:cNvPr id="4" name="Text Box 8">
          <a:extLst>
            <a:ext uri="{FF2B5EF4-FFF2-40B4-BE49-F238E27FC236}">
              <a16:creationId xmlns:a16="http://schemas.microsoft.com/office/drawing/2014/main" id="{00000000-0008-0000-0400-000004000000}"/>
            </a:ext>
            <a:ext uri="{147F2762-F138-4A5C-976F-8EAC2B608ADB}">
              <a16:predDERef xmlns:a16="http://schemas.microsoft.com/office/drawing/2014/main" pred="{FCF4496A-9F3B-4FE9-923E-B769AB1B919B}"/>
            </a:ext>
          </a:extLst>
        </xdr:cNvPr>
        <xdr:cNvSpPr txBox="1">
          <a:spLocks noChangeArrowheads="1"/>
        </xdr:cNvSpPr>
      </xdr:nvSpPr>
      <xdr:spPr bwMode="auto">
        <a:xfrm>
          <a:off x="2133600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209549</xdr:colOff>
      <xdr:row>0</xdr:row>
      <xdr:rowOff>79003</xdr:rowOff>
    </xdr:from>
    <xdr:to>
      <xdr:col>2</xdr:col>
      <xdr:colOff>333374</xdr:colOff>
      <xdr:row>0</xdr:row>
      <xdr:rowOff>1171575</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92572"/>
        </a:xfrm>
        <a:prstGeom prst="rect">
          <a:avLst/>
        </a:prstGeom>
      </xdr:spPr>
    </xdr:pic>
    <xdr:clientData/>
  </xdr:twoCellAnchor>
  <xdr:twoCellAnchor>
    <xdr:from>
      <xdr:col>16</xdr:col>
      <xdr:colOff>2476500</xdr:colOff>
      <xdr:row>0</xdr:row>
      <xdr:rowOff>495300</xdr:rowOff>
    </xdr:from>
    <xdr:to>
      <xdr:col>16</xdr:col>
      <xdr:colOff>4276725</xdr:colOff>
      <xdr:row>0</xdr:row>
      <xdr:rowOff>828675</xdr:rowOff>
    </xdr:to>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2133600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16</xdr:col>
      <xdr:colOff>2476500</xdr:colOff>
      <xdr:row>0</xdr:row>
      <xdr:rowOff>495300</xdr:rowOff>
    </xdr:from>
    <xdr:to>
      <xdr:col>16</xdr:col>
      <xdr:colOff>4276725</xdr:colOff>
      <xdr:row>0</xdr:row>
      <xdr:rowOff>828675</xdr:rowOff>
    </xdr:to>
    <xdr:sp macro="" textlink="">
      <xdr:nvSpPr>
        <xdr:cNvPr id="4" name="Text Box 8">
          <a:extLst>
            <a:ext uri="{FF2B5EF4-FFF2-40B4-BE49-F238E27FC236}">
              <a16:creationId xmlns:a16="http://schemas.microsoft.com/office/drawing/2014/main" id="{00000000-0008-0000-0300-000004000000}"/>
            </a:ext>
          </a:extLst>
        </xdr:cNvPr>
        <xdr:cNvSpPr txBox="1">
          <a:spLocks noChangeArrowheads="1"/>
        </xdr:cNvSpPr>
      </xdr:nvSpPr>
      <xdr:spPr bwMode="auto">
        <a:xfrm>
          <a:off x="2133600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editAs="oneCell">
    <xdr:from>
      <xdr:col>0</xdr:col>
      <xdr:colOff>209549</xdr:colOff>
      <xdr:row>0</xdr:row>
      <xdr:rowOff>79003</xdr:rowOff>
    </xdr:from>
    <xdr:to>
      <xdr:col>2</xdr:col>
      <xdr:colOff>333374</xdr:colOff>
      <xdr:row>0</xdr:row>
      <xdr:rowOff>1133475</xdr:rowOff>
    </xdr:to>
    <xdr:pic>
      <xdr:nvPicPr>
        <xdr:cNvPr id="5" name="Imagen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54472"/>
        </a:xfrm>
        <a:prstGeom prst="rect">
          <a:avLst/>
        </a:prstGeom>
      </xdr:spPr>
    </xdr:pic>
    <xdr:clientData/>
  </xdr:twoCellAnchor>
  <xdr:twoCellAnchor>
    <xdr:from>
      <xdr:col>16</xdr:col>
      <xdr:colOff>2476500</xdr:colOff>
      <xdr:row>0</xdr:row>
      <xdr:rowOff>495300</xdr:rowOff>
    </xdr:from>
    <xdr:to>
      <xdr:col>16</xdr:col>
      <xdr:colOff>4276725</xdr:colOff>
      <xdr:row>0</xdr:row>
      <xdr:rowOff>828675</xdr:rowOff>
    </xdr:to>
    <xdr:sp macro="" textlink="">
      <xdr:nvSpPr>
        <xdr:cNvPr id="6" name="Text Box 8">
          <a:extLst>
            <a:ext uri="{FF2B5EF4-FFF2-40B4-BE49-F238E27FC236}">
              <a16:creationId xmlns:a16="http://schemas.microsoft.com/office/drawing/2014/main" id="{00000000-0008-0000-0300-000006000000}"/>
            </a:ext>
          </a:extLst>
        </xdr:cNvPr>
        <xdr:cNvSpPr txBox="1">
          <a:spLocks noChangeArrowheads="1"/>
        </xdr:cNvSpPr>
      </xdr:nvSpPr>
      <xdr:spPr bwMode="auto">
        <a:xfrm>
          <a:off x="2133600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16</xdr:col>
      <xdr:colOff>2476500</xdr:colOff>
      <xdr:row>0</xdr:row>
      <xdr:rowOff>495300</xdr:rowOff>
    </xdr:from>
    <xdr:to>
      <xdr:col>16</xdr:col>
      <xdr:colOff>4276725</xdr:colOff>
      <xdr:row>0</xdr:row>
      <xdr:rowOff>828675</xdr:rowOff>
    </xdr:to>
    <xdr:sp macro="" textlink="">
      <xdr:nvSpPr>
        <xdr:cNvPr id="7" name="Text Box 8">
          <a:extLst>
            <a:ext uri="{FF2B5EF4-FFF2-40B4-BE49-F238E27FC236}">
              <a16:creationId xmlns:a16="http://schemas.microsoft.com/office/drawing/2014/main" id="{00000000-0008-0000-0300-000007000000}"/>
            </a:ext>
          </a:extLst>
        </xdr:cNvPr>
        <xdr:cNvSpPr txBox="1">
          <a:spLocks noChangeArrowheads="1"/>
        </xdr:cNvSpPr>
      </xdr:nvSpPr>
      <xdr:spPr bwMode="auto">
        <a:xfrm>
          <a:off x="2133600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editAs="oneCell">
    <xdr:from>
      <xdr:col>0</xdr:col>
      <xdr:colOff>209549</xdr:colOff>
      <xdr:row>0</xdr:row>
      <xdr:rowOff>79003</xdr:rowOff>
    </xdr:from>
    <xdr:to>
      <xdr:col>2</xdr:col>
      <xdr:colOff>333374</xdr:colOff>
      <xdr:row>0</xdr:row>
      <xdr:rowOff>1133475</xdr:rowOff>
    </xdr:to>
    <xdr:pic>
      <xdr:nvPicPr>
        <xdr:cNvPr id="8" name="Imagen 1">
          <a:extLst>
            <a:ext uri="{FF2B5EF4-FFF2-40B4-BE49-F238E27FC236}">
              <a16:creationId xmlns:a16="http://schemas.microsoft.com/office/drawing/2014/main" id="{BF282023-677B-4338-B7C1-33902E117559}"/>
            </a:ext>
            <a:ext uri="{147F2762-F138-4A5C-976F-8EAC2B608ADB}">
              <a16:predDERef xmlns:a16="http://schemas.microsoft.com/office/drawing/2014/main" pred="{00000000-0008-0000-03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54472"/>
        </a:xfrm>
        <a:prstGeom prst="rect">
          <a:avLst/>
        </a:prstGeom>
      </xdr:spPr>
    </xdr:pic>
    <xdr:clientData/>
  </xdr:twoCellAnchor>
  <xdr:twoCellAnchor>
    <xdr:from>
      <xdr:col>16</xdr:col>
      <xdr:colOff>2476500</xdr:colOff>
      <xdr:row>0</xdr:row>
      <xdr:rowOff>495300</xdr:rowOff>
    </xdr:from>
    <xdr:to>
      <xdr:col>16</xdr:col>
      <xdr:colOff>4276725</xdr:colOff>
      <xdr:row>0</xdr:row>
      <xdr:rowOff>828675</xdr:rowOff>
    </xdr:to>
    <xdr:sp macro="" textlink="">
      <xdr:nvSpPr>
        <xdr:cNvPr id="9" name="Text Box 8">
          <a:extLst>
            <a:ext uri="{FF2B5EF4-FFF2-40B4-BE49-F238E27FC236}">
              <a16:creationId xmlns:a16="http://schemas.microsoft.com/office/drawing/2014/main" id="{623A2755-A44F-41AB-B94E-B9A5191F35FE}"/>
            </a:ext>
            <a:ext uri="{147F2762-F138-4A5C-976F-8EAC2B608ADB}">
              <a16:predDERef xmlns:a16="http://schemas.microsoft.com/office/drawing/2014/main" pred="{BF282023-677B-4338-B7C1-33902E117559}"/>
            </a:ext>
          </a:extLst>
        </xdr:cNvPr>
        <xdr:cNvSpPr txBox="1">
          <a:spLocks noChangeArrowheads="1"/>
        </xdr:cNvSpPr>
      </xdr:nvSpPr>
      <xdr:spPr bwMode="auto">
        <a:xfrm>
          <a:off x="2012632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16</xdr:col>
      <xdr:colOff>2476500</xdr:colOff>
      <xdr:row>0</xdr:row>
      <xdr:rowOff>495300</xdr:rowOff>
    </xdr:from>
    <xdr:to>
      <xdr:col>16</xdr:col>
      <xdr:colOff>4276725</xdr:colOff>
      <xdr:row>0</xdr:row>
      <xdr:rowOff>828675</xdr:rowOff>
    </xdr:to>
    <xdr:sp macro="" textlink="">
      <xdr:nvSpPr>
        <xdr:cNvPr id="10" name="Text Box 8">
          <a:extLst>
            <a:ext uri="{FF2B5EF4-FFF2-40B4-BE49-F238E27FC236}">
              <a16:creationId xmlns:a16="http://schemas.microsoft.com/office/drawing/2014/main" id="{2CD9D2D6-F5BA-4660-9842-B2759081C3D0}"/>
            </a:ext>
            <a:ext uri="{147F2762-F138-4A5C-976F-8EAC2B608ADB}">
              <a16:predDERef xmlns:a16="http://schemas.microsoft.com/office/drawing/2014/main" pred="{623A2755-A44F-41AB-B94E-B9A5191F35FE}"/>
            </a:ext>
          </a:extLst>
        </xdr:cNvPr>
        <xdr:cNvSpPr txBox="1">
          <a:spLocks noChangeArrowheads="1"/>
        </xdr:cNvSpPr>
      </xdr:nvSpPr>
      <xdr:spPr bwMode="auto">
        <a:xfrm>
          <a:off x="2012632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209549</xdr:colOff>
      <xdr:row>0</xdr:row>
      <xdr:rowOff>79003</xdr:rowOff>
    </xdr:from>
    <xdr:to>
      <xdr:col>2</xdr:col>
      <xdr:colOff>333374</xdr:colOff>
      <xdr:row>0</xdr:row>
      <xdr:rowOff>1171575</xdr:rowOff>
    </xdr:to>
    <xdr:pic>
      <xdr:nvPicPr>
        <xdr:cNvPr id="2" name="Imagen 1">
          <a:extLst>
            <a:ext uri="{FF2B5EF4-FFF2-40B4-BE49-F238E27FC236}">
              <a16:creationId xmlns:a16="http://schemas.microsoft.com/office/drawing/2014/main" id="{0F061CF1-38BF-4697-91AB-F6BB33139E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92572"/>
        </a:xfrm>
        <a:prstGeom prst="rect">
          <a:avLst/>
        </a:prstGeom>
      </xdr:spPr>
    </xdr:pic>
    <xdr:clientData/>
  </xdr:twoCellAnchor>
  <xdr:twoCellAnchor>
    <xdr:from>
      <xdr:col>16</xdr:col>
      <xdr:colOff>2476500</xdr:colOff>
      <xdr:row>0</xdr:row>
      <xdr:rowOff>495300</xdr:rowOff>
    </xdr:from>
    <xdr:to>
      <xdr:col>16</xdr:col>
      <xdr:colOff>4276725</xdr:colOff>
      <xdr:row>0</xdr:row>
      <xdr:rowOff>828675</xdr:rowOff>
    </xdr:to>
    <xdr:sp macro="" textlink="">
      <xdr:nvSpPr>
        <xdr:cNvPr id="3" name="Text Box 8">
          <a:extLst>
            <a:ext uri="{FF2B5EF4-FFF2-40B4-BE49-F238E27FC236}">
              <a16:creationId xmlns:a16="http://schemas.microsoft.com/office/drawing/2014/main" id="{1BC3833A-A8FA-4A42-AA84-9C6A40D06EF8}"/>
            </a:ext>
            <a:ext uri="{147F2762-F138-4A5C-976F-8EAC2B608ADB}">
              <a16:predDERef xmlns:a16="http://schemas.microsoft.com/office/drawing/2014/main" pred="{0F061CF1-38BF-4697-91AB-F6BB33139EEF}"/>
            </a:ext>
          </a:extLst>
        </xdr:cNvPr>
        <xdr:cNvSpPr txBox="1">
          <a:spLocks noChangeArrowheads="1"/>
        </xdr:cNvSpPr>
      </xdr:nvSpPr>
      <xdr:spPr bwMode="auto">
        <a:xfrm>
          <a:off x="1966912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16</xdr:col>
      <xdr:colOff>2476500</xdr:colOff>
      <xdr:row>0</xdr:row>
      <xdr:rowOff>495300</xdr:rowOff>
    </xdr:from>
    <xdr:to>
      <xdr:col>16</xdr:col>
      <xdr:colOff>4276725</xdr:colOff>
      <xdr:row>0</xdr:row>
      <xdr:rowOff>828675</xdr:rowOff>
    </xdr:to>
    <xdr:sp macro="" textlink="">
      <xdr:nvSpPr>
        <xdr:cNvPr id="4" name="Text Box 8">
          <a:extLst>
            <a:ext uri="{FF2B5EF4-FFF2-40B4-BE49-F238E27FC236}">
              <a16:creationId xmlns:a16="http://schemas.microsoft.com/office/drawing/2014/main" id="{9822DB63-0C6B-49E1-992E-9A924AADDEE1}"/>
            </a:ext>
            <a:ext uri="{147F2762-F138-4A5C-976F-8EAC2B608ADB}">
              <a16:predDERef xmlns:a16="http://schemas.microsoft.com/office/drawing/2014/main" pred="{1BC3833A-A8FA-4A42-AA84-9C6A40D06EF8}"/>
            </a:ext>
          </a:extLst>
        </xdr:cNvPr>
        <xdr:cNvSpPr txBox="1">
          <a:spLocks noChangeArrowheads="1"/>
        </xdr:cNvSpPr>
      </xdr:nvSpPr>
      <xdr:spPr bwMode="auto">
        <a:xfrm>
          <a:off x="1966912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editAs="oneCell">
    <xdr:from>
      <xdr:col>0</xdr:col>
      <xdr:colOff>209549</xdr:colOff>
      <xdr:row>0</xdr:row>
      <xdr:rowOff>79003</xdr:rowOff>
    </xdr:from>
    <xdr:to>
      <xdr:col>2</xdr:col>
      <xdr:colOff>333374</xdr:colOff>
      <xdr:row>0</xdr:row>
      <xdr:rowOff>1133475</xdr:rowOff>
    </xdr:to>
    <xdr:pic>
      <xdr:nvPicPr>
        <xdr:cNvPr id="5" name="Imagen 4">
          <a:extLst>
            <a:ext uri="{FF2B5EF4-FFF2-40B4-BE49-F238E27FC236}">
              <a16:creationId xmlns:a16="http://schemas.microsoft.com/office/drawing/2014/main" id="{82C680FC-9C7D-4CD7-9256-85956A850CF2}"/>
            </a:ext>
            <a:ext uri="{147F2762-F138-4A5C-976F-8EAC2B608ADB}">
              <a16:predDERef xmlns:a16="http://schemas.microsoft.com/office/drawing/2014/main" pred="{9822DB63-0C6B-49E1-992E-9A924AADDE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54472"/>
        </a:xfrm>
        <a:prstGeom prst="rect">
          <a:avLst/>
        </a:prstGeom>
      </xdr:spPr>
    </xdr:pic>
    <xdr:clientData/>
  </xdr:twoCellAnchor>
  <xdr:twoCellAnchor>
    <xdr:from>
      <xdr:col>16</xdr:col>
      <xdr:colOff>2476500</xdr:colOff>
      <xdr:row>0</xdr:row>
      <xdr:rowOff>495300</xdr:rowOff>
    </xdr:from>
    <xdr:to>
      <xdr:col>16</xdr:col>
      <xdr:colOff>4276725</xdr:colOff>
      <xdr:row>0</xdr:row>
      <xdr:rowOff>828675</xdr:rowOff>
    </xdr:to>
    <xdr:sp macro="" textlink="">
      <xdr:nvSpPr>
        <xdr:cNvPr id="6" name="Text Box 8">
          <a:extLst>
            <a:ext uri="{FF2B5EF4-FFF2-40B4-BE49-F238E27FC236}">
              <a16:creationId xmlns:a16="http://schemas.microsoft.com/office/drawing/2014/main" id="{3FEAF023-5D02-4BF0-BCF4-6DCE59721C41}"/>
            </a:ext>
            <a:ext uri="{147F2762-F138-4A5C-976F-8EAC2B608ADB}">
              <a16:predDERef xmlns:a16="http://schemas.microsoft.com/office/drawing/2014/main" pred="{82C680FC-9C7D-4CD7-9256-85956A850CF2}"/>
            </a:ext>
          </a:extLst>
        </xdr:cNvPr>
        <xdr:cNvSpPr txBox="1">
          <a:spLocks noChangeArrowheads="1"/>
        </xdr:cNvSpPr>
      </xdr:nvSpPr>
      <xdr:spPr bwMode="auto">
        <a:xfrm>
          <a:off x="1966912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16</xdr:col>
      <xdr:colOff>2476500</xdr:colOff>
      <xdr:row>0</xdr:row>
      <xdr:rowOff>495300</xdr:rowOff>
    </xdr:from>
    <xdr:to>
      <xdr:col>16</xdr:col>
      <xdr:colOff>4276725</xdr:colOff>
      <xdr:row>0</xdr:row>
      <xdr:rowOff>828675</xdr:rowOff>
    </xdr:to>
    <xdr:sp macro="" textlink="">
      <xdr:nvSpPr>
        <xdr:cNvPr id="7" name="Text Box 8">
          <a:extLst>
            <a:ext uri="{FF2B5EF4-FFF2-40B4-BE49-F238E27FC236}">
              <a16:creationId xmlns:a16="http://schemas.microsoft.com/office/drawing/2014/main" id="{685DA204-C637-42CC-A44A-FA8E5BD47619}"/>
            </a:ext>
            <a:ext uri="{147F2762-F138-4A5C-976F-8EAC2B608ADB}">
              <a16:predDERef xmlns:a16="http://schemas.microsoft.com/office/drawing/2014/main" pred="{3FEAF023-5D02-4BF0-BCF4-6DCE59721C41}"/>
            </a:ext>
          </a:extLst>
        </xdr:cNvPr>
        <xdr:cNvSpPr txBox="1">
          <a:spLocks noChangeArrowheads="1"/>
        </xdr:cNvSpPr>
      </xdr:nvSpPr>
      <xdr:spPr bwMode="auto">
        <a:xfrm>
          <a:off x="1966912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editAs="oneCell">
    <xdr:from>
      <xdr:col>0</xdr:col>
      <xdr:colOff>209549</xdr:colOff>
      <xdr:row>0</xdr:row>
      <xdr:rowOff>79003</xdr:rowOff>
    </xdr:from>
    <xdr:to>
      <xdr:col>2</xdr:col>
      <xdr:colOff>333374</xdr:colOff>
      <xdr:row>0</xdr:row>
      <xdr:rowOff>1133475</xdr:rowOff>
    </xdr:to>
    <xdr:pic>
      <xdr:nvPicPr>
        <xdr:cNvPr id="8" name="Imagen 1">
          <a:extLst>
            <a:ext uri="{FF2B5EF4-FFF2-40B4-BE49-F238E27FC236}">
              <a16:creationId xmlns:a16="http://schemas.microsoft.com/office/drawing/2014/main" id="{6DD5AFD4-9101-4CC0-9A13-BD92FFA153CC}"/>
            </a:ext>
            <a:ext uri="{147F2762-F138-4A5C-976F-8EAC2B608ADB}">
              <a16:predDERef xmlns:a16="http://schemas.microsoft.com/office/drawing/2014/main" pred="{685DA204-C637-42CC-A44A-FA8E5BD476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54472"/>
        </a:xfrm>
        <a:prstGeom prst="rect">
          <a:avLst/>
        </a:prstGeom>
      </xdr:spPr>
    </xdr:pic>
    <xdr:clientData/>
  </xdr:twoCellAnchor>
  <xdr:twoCellAnchor>
    <xdr:from>
      <xdr:col>16</xdr:col>
      <xdr:colOff>2476500</xdr:colOff>
      <xdr:row>0</xdr:row>
      <xdr:rowOff>495300</xdr:rowOff>
    </xdr:from>
    <xdr:to>
      <xdr:col>16</xdr:col>
      <xdr:colOff>4276725</xdr:colOff>
      <xdr:row>0</xdr:row>
      <xdr:rowOff>828675</xdr:rowOff>
    </xdr:to>
    <xdr:sp macro="" textlink="">
      <xdr:nvSpPr>
        <xdr:cNvPr id="9" name="Text Box 8">
          <a:extLst>
            <a:ext uri="{FF2B5EF4-FFF2-40B4-BE49-F238E27FC236}">
              <a16:creationId xmlns:a16="http://schemas.microsoft.com/office/drawing/2014/main" id="{58DC30EE-21D8-4474-8E6E-33CAEC937EDB}"/>
            </a:ext>
            <a:ext uri="{147F2762-F138-4A5C-976F-8EAC2B608ADB}">
              <a16:predDERef xmlns:a16="http://schemas.microsoft.com/office/drawing/2014/main" pred="{6DD5AFD4-9101-4CC0-9A13-BD92FFA153CC}"/>
            </a:ext>
          </a:extLst>
        </xdr:cNvPr>
        <xdr:cNvSpPr txBox="1">
          <a:spLocks noChangeArrowheads="1"/>
        </xdr:cNvSpPr>
      </xdr:nvSpPr>
      <xdr:spPr bwMode="auto">
        <a:xfrm>
          <a:off x="1966912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16</xdr:col>
      <xdr:colOff>2476500</xdr:colOff>
      <xdr:row>0</xdr:row>
      <xdr:rowOff>495300</xdr:rowOff>
    </xdr:from>
    <xdr:to>
      <xdr:col>16</xdr:col>
      <xdr:colOff>4276725</xdr:colOff>
      <xdr:row>0</xdr:row>
      <xdr:rowOff>828675</xdr:rowOff>
    </xdr:to>
    <xdr:sp macro="" textlink="">
      <xdr:nvSpPr>
        <xdr:cNvPr id="10" name="Text Box 8">
          <a:extLst>
            <a:ext uri="{FF2B5EF4-FFF2-40B4-BE49-F238E27FC236}">
              <a16:creationId xmlns:a16="http://schemas.microsoft.com/office/drawing/2014/main" id="{87B2DCEB-B3BD-4E79-B476-FF59AD2BBE6C}"/>
            </a:ext>
            <a:ext uri="{147F2762-F138-4A5C-976F-8EAC2B608ADB}">
              <a16:predDERef xmlns:a16="http://schemas.microsoft.com/office/drawing/2014/main" pred="{58DC30EE-21D8-4474-8E6E-33CAEC937EDB}"/>
            </a:ext>
          </a:extLst>
        </xdr:cNvPr>
        <xdr:cNvSpPr txBox="1">
          <a:spLocks noChangeArrowheads="1"/>
        </xdr:cNvSpPr>
      </xdr:nvSpPr>
      <xdr:spPr bwMode="auto">
        <a:xfrm>
          <a:off x="1966912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209549</xdr:colOff>
      <xdr:row>0</xdr:row>
      <xdr:rowOff>79003</xdr:rowOff>
    </xdr:from>
    <xdr:to>
      <xdr:col>2</xdr:col>
      <xdr:colOff>333374</xdr:colOff>
      <xdr:row>0</xdr:row>
      <xdr:rowOff>1171575</xdr:rowOff>
    </xdr:to>
    <xdr:pic>
      <xdr:nvPicPr>
        <xdr:cNvPr id="2" name="Imagen 1">
          <a:extLst>
            <a:ext uri="{FF2B5EF4-FFF2-40B4-BE49-F238E27FC236}">
              <a16:creationId xmlns:a16="http://schemas.microsoft.com/office/drawing/2014/main" id="{C7E8B06D-1304-4FAD-BFE7-F180C37620C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92572"/>
        </a:xfrm>
        <a:prstGeom prst="rect">
          <a:avLst/>
        </a:prstGeom>
      </xdr:spPr>
    </xdr:pic>
    <xdr:clientData/>
  </xdr:twoCellAnchor>
  <xdr:twoCellAnchor>
    <xdr:from>
      <xdr:col>17</xdr:col>
      <xdr:colOff>2476500</xdr:colOff>
      <xdr:row>0</xdr:row>
      <xdr:rowOff>495300</xdr:rowOff>
    </xdr:from>
    <xdr:to>
      <xdr:col>17</xdr:col>
      <xdr:colOff>4276725</xdr:colOff>
      <xdr:row>0</xdr:row>
      <xdr:rowOff>828675</xdr:rowOff>
    </xdr:to>
    <xdr:sp macro="" textlink="">
      <xdr:nvSpPr>
        <xdr:cNvPr id="3" name="Text Box 8">
          <a:extLst>
            <a:ext uri="{FF2B5EF4-FFF2-40B4-BE49-F238E27FC236}">
              <a16:creationId xmlns:a16="http://schemas.microsoft.com/office/drawing/2014/main" id="{66506289-10D3-4A66-A51A-C42FCD8EB587}"/>
            </a:ext>
            <a:ext uri="{147F2762-F138-4A5C-976F-8EAC2B608ADB}">
              <a16:predDERef xmlns:a16="http://schemas.microsoft.com/office/drawing/2014/main" pred="{C7E8B06D-1304-4FAD-BFE7-F180C37620C9}"/>
            </a:ext>
          </a:extLst>
        </xdr:cNvPr>
        <xdr:cNvSpPr txBox="1">
          <a:spLocks noChangeArrowheads="1"/>
        </xdr:cNvSpPr>
      </xdr:nvSpPr>
      <xdr:spPr bwMode="auto">
        <a:xfrm>
          <a:off x="2185035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17</xdr:col>
      <xdr:colOff>2476500</xdr:colOff>
      <xdr:row>0</xdr:row>
      <xdr:rowOff>495300</xdr:rowOff>
    </xdr:from>
    <xdr:to>
      <xdr:col>17</xdr:col>
      <xdr:colOff>4276725</xdr:colOff>
      <xdr:row>0</xdr:row>
      <xdr:rowOff>828675</xdr:rowOff>
    </xdr:to>
    <xdr:sp macro="" textlink="">
      <xdr:nvSpPr>
        <xdr:cNvPr id="4" name="Text Box 8">
          <a:extLst>
            <a:ext uri="{FF2B5EF4-FFF2-40B4-BE49-F238E27FC236}">
              <a16:creationId xmlns:a16="http://schemas.microsoft.com/office/drawing/2014/main" id="{28C7299D-2D21-45CE-A855-DE42B2F962D9}"/>
            </a:ext>
            <a:ext uri="{147F2762-F138-4A5C-976F-8EAC2B608ADB}">
              <a16:predDERef xmlns:a16="http://schemas.microsoft.com/office/drawing/2014/main" pred="{66506289-10D3-4A66-A51A-C42FCD8EB587}"/>
            </a:ext>
          </a:extLst>
        </xdr:cNvPr>
        <xdr:cNvSpPr txBox="1">
          <a:spLocks noChangeArrowheads="1"/>
        </xdr:cNvSpPr>
      </xdr:nvSpPr>
      <xdr:spPr bwMode="auto">
        <a:xfrm>
          <a:off x="2185035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editAs="oneCell">
    <xdr:from>
      <xdr:col>0</xdr:col>
      <xdr:colOff>209549</xdr:colOff>
      <xdr:row>0</xdr:row>
      <xdr:rowOff>79003</xdr:rowOff>
    </xdr:from>
    <xdr:to>
      <xdr:col>2</xdr:col>
      <xdr:colOff>333374</xdr:colOff>
      <xdr:row>0</xdr:row>
      <xdr:rowOff>1133475</xdr:rowOff>
    </xdr:to>
    <xdr:pic>
      <xdr:nvPicPr>
        <xdr:cNvPr id="5" name="Imagen 4">
          <a:extLst>
            <a:ext uri="{FF2B5EF4-FFF2-40B4-BE49-F238E27FC236}">
              <a16:creationId xmlns:a16="http://schemas.microsoft.com/office/drawing/2014/main" id="{154388F4-12F6-440C-8FAB-54065FE6DBCE}"/>
            </a:ext>
            <a:ext uri="{147F2762-F138-4A5C-976F-8EAC2B608ADB}">
              <a16:predDERef xmlns:a16="http://schemas.microsoft.com/office/drawing/2014/main" pred="{28C7299D-2D21-45CE-A855-DE42B2F962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54472"/>
        </a:xfrm>
        <a:prstGeom prst="rect">
          <a:avLst/>
        </a:prstGeom>
      </xdr:spPr>
    </xdr:pic>
    <xdr:clientData/>
  </xdr:twoCellAnchor>
  <xdr:twoCellAnchor>
    <xdr:from>
      <xdr:col>17</xdr:col>
      <xdr:colOff>2476500</xdr:colOff>
      <xdr:row>0</xdr:row>
      <xdr:rowOff>495300</xdr:rowOff>
    </xdr:from>
    <xdr:to>
      <xdr:col>17</xdr:col>
      <xdr:colOff>4276725</xdr:colOff>
      <xdr:row>0</xdr:row>
      <xdr:rowOff>828675</xdr:rowOff>
    </xdr:to>
    <xdr:sp macro="" textlink="">
      <xdr:nvSpPr>
        <xdr:cNvPr id="6" name="Text Box 8">
          <a:extLst>
            <a:ext uri="{FF2B5EF4-FFF2-40B4-BE49-F238E27FC236}">
              <a16:creationId xmlns:a16="http://schemas.microsoft.com/office/drawing/2014/main" id="{2126BC3F-1567-4237-BB9F-799E00289179}"/>
            </a:ext>
            <a:ext uri="{147F2762-F138-4A5C-976F-8EAC2B608ADB}">
              <a16:predDERef xmlns:a16="http://schemas.microsoft.com/office/drawing/2014/main" pred="{154388F4-12F6-440C-8FAB-54065FE6DBCE}"/>
            </a:ext>
          </a:extLst>
        </xdr:cNvPr>
        <xdr:cNvSpPr txBox="1">
          <a:spLocks noChangeArrowheads="1"/>
        </xdr:cNvSpPr>
      </xdr:nvSpPr>
      <xdr:spPr bwMode="auto">
        <a:xfrm>
          <a:off x="2185035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17</xdr:col>
      <xdr:colOff>2476500</xdr:colOff>
      <xdr:row>0</xdr:row>
      <xdr:rowOff>495300</xdr:rowOff>
    </xdr:from>
    <xdr:to>
      <xdr:col>17</xdr:col>
      <xdr:colOff>4276725</xdr:colOff>
      <xdr:row>0</xdr:row>
      <xdr:rowOff>828675</xdr:rowOff>
    </xdr:to>
    <xdr:sp macro="" textlink="">
      <xdr:nvSpPr>
        <xdr:cNvPr id="7" name="Text Box 8">
          <a:extLst>
            <a:ext uri="{FF2B5EF4-FFF2-40B4-BE49-F238E27FC236}">
              <a16:creationId xmlns:a16="http://schemas.microsoft.com/office/drawing/2014/main" id="{491B507D-304F-4FEC-8381-0F31B438731F}"/>
            </a:ext>
            <a:ext uri="{147F2762-F138-4A5C-976F-8EAC2B608ADB}">
              <a16:predDERef xmlns:a16="http://schemas.microsoft.com/office/drawing/2014/main" pred="{2126BC3F-1567-4237-BB9F-799E00289179}"/>
            </a:ext>
          </a:extLst>
        </xdr:cNvPr>
        <xdr:cNvSpPr txBox="1">
          <a:spLocks noChangeArrowheads="1"/>
        </xdr:cNvSpPr>
      </xdr:nvSpPr>
      <xdr:spPr bwMode="auto">
        <a:xfrm>
          <a:off x="2185035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editAs="oneCell">
    <xdr:from>
      <xdr:col>0</xdr:col>
      <xdr:colOff>209549</xdr:colOff>
      <xdr:row>0</xdr:row>
      <xdr:rowOff>79003</xdr:rowOff>
    </xdr:from>
    <xdr:to>
      <xdr:col>2</xdr:col>
      <xdr:colOff>333374</xdr:colOff>
      <xdr:row>0</xdr:row>
      <xdr:rowOff>1133475</xdr:rowOff>
    </xdr:to>
    <xdr:pic>
      <xdr:nvPicPr>
        <xdr:cNvPr id="8" name="Imagen 1">
          <a:extLst>
            <a:ext uri="{FF2B5EF4-FFF2-40B4-BE49-F238E27FC236}">
              <a16:creationId xmlns:a16="http://schemas.microsoft.com/office/drawing/2014/main" id="{DE96881C-AE6C-49FB-A940-EDF3AD5820FF}"/>
            </a:ext>
            <a:ext uri="{147F2762-F138-4A5C-976F-8EAC2B608ADB}">
              <a16:predDERef xmlns:a16="http://schemas.microsoft.com/office/drawing/2014/main" pred="{491B507D-304F-4FEC-8381-0F31B43873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54472"/>
        </a:xfrm>
        <a:prstGeom prst="rect">
          <a:avLst/>
        </a:prstGeom>
      </xdr:spPr>
    </xdr:pic>
    <xdr:clientData/>
  </xdr:twoCellAnchor>
  <xdr:twoCellAnchor>
    <xdr:from>
      <xdr:col>17</xdr:col>
      <xdr:colOff>2476500</xdr:colOff>
      <xdr:row>0</xdr:row>
      <xdr:rowOff>495300</xdr:rowOff>
    </xdr:from>
    <xdr:to>
      <xdr:col>17</xdr:col>
      <xdr:colOff>4276725</xdr:colOff>
      <xdr:row>0</xdr:row>
      <xdr:rowOff>828675</xdr:rowOff>
    </xdr:to>
    <xdr:sp macro="" textlink="">
      <xdr:nvSpPr>
        <xdr:cNvPr id="9" name="Text Box 8">
          <a:extLst>
            <a:ext uri="{FF2B5EF4-FFF2-40B4-BE49-F238E27FC236}">
              <a16:creationId xmlns:a16="http://schemas.microsoft.com/office/drawing/2014/main" id="{66322035-6A11-43B8-A158-9CE5E4E34353}"/>
            </a:ext>
            <a:ext uri="{147F2762-F138-4A5C-976F-8EAC2B608ADB}">
              <a16:predDERef xmlns:a16="http://schemas.microsoft.com/office/drawing/2014/main" pred="{DE96881C-AE6C-49FB-A940-EDF3AD5820FF}"/>
            </a:ext>
          </a:extLst>
        </xdr:cNvPr>
        <xdr:cNvSpPr txBox="1">
          <a:spLocks noChangeArrowheads="1"/>
        </xdr:cNvSpPr>
      </xdr:nvSpPr>
      <xdr:spPr bwMode="auto">
        <a:xfrm>
          <a:off x="2185035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17</xdr:col>
      <xdr:colOff>2476500</xdr:colOff>
      <xdr:row>0</xdr:row>
      <xdr:rowOff>495300</xdr:rowOff>
    </xdr:from>
    <xdr:to>
      <xdr:col>17</xdr:col>
      <xdr:colOff>4276725</xdr:colOff>
      <xdr:row>0</xdr:row>
      <xdr:rowOff>828675</xdr:rowOff>
    </xdr:to>
    <xdr:sp macro="" textlink="">
      <xdr:nvSpPr>
        <xdr:cNvPr id="10" name="Text Box 8">
          <a:extLst>
            <a:ext uri="{FF2B5EF4-FFF2-40B4-BE49-F238E27FC236}">
              <a16:creationId xmlns:a16="http://schemas.microsoft.com/office/drawing/2014/main" id="{E1CF829C-F10B-4664-A159-CD7846E82051}"/>
            </a:ext>
            <a:ext uri="{147F2762-F138-4A5C-976F-8EAC2B608ADB}">
              <a16:predDERef xmlns:a16="http://schemas.microsoft.com/office/drawing/2014/main" pred="{66322035-6A11-43B8-A158-9CE5E4E34353}"/>
            </a:ext>
          </a:extLst>
        </xdr:cNvPr>
        <xdr:cNvSpPr txBox="1">
          <a:spLocks noChangeArrowheads="1"/>
        </xdr:cNvSpPr>
      </xdr:nvSpPr>
      <xdr:spPr bwMode="auto">
        <a:xfrm>
          <a:off x="2185035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Sistema Integrado Gestion Control Calidad Medio Ambiente - Seccional Pereira" id="{B02355B4-5D47-465F-837E-565B12D50D74}" userId="S::sigcmaper@cendoj.ramajudicial.gov.co::38044903-2c9d-46a7-bd7f-7328c00064bf"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6" dT="2022-08-01T21:47:52.87" personId="{B02355B4-5D47-465F-837E-565B12D50D74}" id="{E87D5143-7CCE-4CF6-B9B4-0411D38E2A6A}">
    <text>En éste análisis aún no se habían implementado las Acciones de Gestión de Auditoría Interna 2022</text>
  </threadedComment>
  <threadedComment ref="N6" dT="2022-08-01T21:48:35.99" personId="{B02355B4-5D47-465F-837E-565B12D50D74}" id="{69B4C37D-897D-4F65-975F-52DCC314DB19}">
    <text>En éste análisis disminuye el valor porque se implementaron 3 acciones de gestión nueavas</text>
  </threadedComment>
</ThreadedComments>
</file>

<file path=xl/threadedComments/threadedComment2.xml><?xml version="1.0" encoding="utf-8"?>
<ThreadedComments xmlns="http://schemas.microsoft.com/office/spreadsheetml/2018/threadedcomments" xmlns:x="http://schemas.openxmlformats.org/spreadsheetml/2006/main">
  <threadedComment ref="N6" dT="2022-08-01T21:47:52.87" personId="{B02355B4-5D47-465F-837E-565B12D50D74}" id="{749FFF08-B06D-4854-BCD9-4D8363563E38}">
    <text>En éste análisis aún no se habían implementado las Acciones de Gestión de Auditoría Interna 2022</text>
  </threadedComment>
  <threadedComment ref="O6" dT="2022-08-01T21:48:35.99" personId="{B02355B4-5D47-465F-837E-565B12D50D74}" id="{95B687A9-941A-4E51-A88E-0BDD1A5C02CC}">
    <text>En éste análisis disminuye el valor porque se implementaron 3 acciones de gestión nueavas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7.xml"/><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17"/>
  <sheetViews>
    <sheetView topLeftCell="A3" zoomScale="70" zoomScaleNormal="70" workbookViewId="0">
      <selection activeCell="A10" sqref="A10"/>
    </sheetView>
  </sheetViews>
  <sheetFormatPr baseColWidth="10" defaultColWidth="11.44140625" defaultRowHeight="14.4" x14ac:dyDescent="0.3"/>
  <cols>
    <col min="1" max="1" width="24.88671875" style="7" customWidth="1"/>
    <col min="2" max="2" width="15" style="7" customWidth="1"/>
    <col min="3" max="3" width="41.44140625" style="7" customWidth="1"/>
    <col min="4" max="4" width="27.109375" style="7" customWidth="1"/>
    <col min="5" max="5" width="13.109375" style="7" customWidth="1"/>
    <col min="6" max="6" width="26.88671875" style="7" customWidth="1"/>
    <col min="7" max="7" width="13.88671875" style="7" customWidth="1"/>
    <col min="8" max="9" width="11.88671875" style="7" customWidth="1"/>
    <col min="10" max="10" width="14.33203125" style="7" customWidth="1"/>
    <col min="11" max="11" width="12.44140625" style="7" customWidth="1"/>
    <col min="12" max="14" width="11.44140625" style="7"/>
    <col min="15" max="15" width="10.5546875" style="7" customWidth="1"/>
    <col min="16" max="16" width="58.109375" style="7" customWidth="1"/>
    <col min="17" max="16384" width="11.44140625" style="7"/>
  </cols>
  <sheetData>
    <row r="1" spans="1:52" ht="129.75" customHeight="1" thickBot="1" x14ac:dyDescent="0.35">
      <c r="A1" s="199"/>
      <c r="B1" s="200"/>
      <c r="C1" s="201" t="s">
        <v>0</v>
      </c>
      <c r="D1" s="201"/>
      <c r="E1" s="201"/>
      <c r="F1" s="201"/>
      <c r="G1" s="201"/>
      <c r="H1" s="201"/>
      <c r="I1" s="201"/>
      <c r="J1" s="201"/>
      <c r="K1" s="201"/>
      <c r="L1" s="201"/>
      <c r="M1" s="201"/>
      <c r="N1" s="201"/>
      <c r="O1" s="201"/>
      <c r="P1" s="202"/>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row>
    <row r="2" spans="1:52" ht="28.8" thickBot="1" x14ac:dyDescent="0.35">
      <c r="A2" s="15" t="s">
        <v>1</v>
      </c>
      <c r="B2" s="203" t="s">
        <v>2</v>
      </c>
      <c r="C2" s="203"/>
      <c r="D2" s="203"/>
      <c r="E2" s="203" t="s">
        <v>3</v>
      </c>
      <c r="F2" s="203"/>
      <c r="G2" s="203"/>
      <c r="H2" s="203" t="s">
        <v>4</v>
      </c>
      <c r="I2" s="203"/>
      <c r="J2" s="203"/>
      <c r="K2" s="203"/>
      <c r="L2" s="204" t="s">
        <v>5</v>
      </c>
      <c r="M2" s="205"/>
      <c r="N2" s="205"/>
      <c r="O2" s="206"/>
      <c r="P2" s="85" t="s">
        <v>6</v>
      </c>
      <c r="Q2" s="9"/>
      <c r="R2" s="8"/>
      <c r="S2" s="8"/>
      <c r="T2" s="10"/>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row>
    <row r="3" spans="1:52" ht="28.2" x14ac:dyDescent="0.3">
      <c r="A3" s="209" t="s">
        <v>7</v>
      </c>
      <c r="B3" s="211" t="s">
        <v>8</v>
      </c>
      <c r="C3" s="211" t="s">
        <v>9</v>
      </c>
      <c r="D3" s="211" t="s">
        <v>10</v>
      </c>
      <c r="E3" s="211"/>
      <c r="F3" s="211"/>
      <c r="G3" s="211"/>
      <c r="H3" s="211"/>
      <c r="I3" s="211" t="s">
        <v>11</v>
      </c>
      <c r="J3" s="211" t="s">
        <v>12</v>
      </c>
      <c r="K3" s="211" t="s">
        <v>13</v>
      </c>
      <c r="L3" s="211" t="s">
        <v>14</v>
      </c>
      <c r="M3" s="211"/>
      <c r="N3" s="211"/>
      <c r="O3" s="211"/>
      <c r="P3" s="212"/>
      <c r="Q3" s="9"/>
      <c r="R3" s="8"/>
      <c r="S3" s="8"/>
      <c r="T3" s="10"/>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row>
    <row r="4" spans="1:52" ht="28.2" x14ac:dyDescent="0.3">
      <c r="A4" s="210"/>
      <c r="B4" s="207"/>
      <c r="C4" s="207"/>
      <c r="D4" s="207" t="s">
        <v>15</v>
      </c>
      <c r="E4" s="207"/>
      <c r="F4" s="207" t="s">
        <v>16</v>
      </c>
      <c r="G4" s="207"/>
      <c r="H4" s="207" t="s">
        <v>17</v>
      </c>
      <c r="I4" s="207"/>
      <c r="J4" s="207"/>
      <c r="K4" s="207"/>
      <c r="L4" s="207" t="s">
        <v>18</v>
      </c>
      <c r="M4" s="207" t="s">
        <v>19</v>
      </c>
      <c r="N4" s="207" t="s">
        <v>20</v>
      </c>
      <c r="O4" s="207" t="s">
        <v>21</v>
      </c>
      <c r="P4" s="208" t="s">
        <v>22</v>
      </c>
      <c r="Q4" s="9"/>
      <c r="R4" s="8"/>
      <c r="S4" s="8"/>
      <c r="T4" s="10"/>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row>
    <row r="5" spans="1:52" ht="28.2" x14ac:dyDescent="0.3">
      <c r="A5" s="210"/>
      <c r="B5" s="207"/>
      <c r="C5" s="207"/>
      <c r="D5" s="84" t="s">
        <v>23</v>
      </c>
      <c r="E5" s="84" t="s">
        <v>24</v>
      </c>
      <c r="F5" s="84" t="s">
        <v>23</v>
      </c>
      <c r="G5" s="84" t="s">
        <v>24</v>
      </c>
      <c r="H5" s="207"/>
      <c r="I5" s="207"/>
      <c r="J5" s="207"/>
      <c r="K5" s="207"/>
      <c r="L5" s="207"/>
      <c r="M5" s="207"/>
      <c r="N5" s="207"/>
      <c r="O5" s="207"/>
      <c r="P5" s="208"/>
      <c r="Q5" s="9"/>
      <c r="R5" s="8"/>
      <c r="S5" s="8"/>
      <c r="T5" s="10"/>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row>
    <row r="6" spans="1:52" s="62" customFormat="1" ht="55.2" x14ac:dyDescent="0.3">
      <c r="A6" s="54" t="s">
        <v>25</v>
      </c>
      <c r="B6" s="17" t="s">
        <v>26</v>
      </c>
      <c r="C6" s="55" t="s">
        <v>27</v>
      </c>
      <c r="D6" s="17" t="s">
        <v>28</v>
      </c>
      <c r="E6" s="17">
        <v>0</v>
      </c>
      <c r="F6" s="17" t="s">
        <v>29</v>
      </c>
      <c r="G6" s="19">
        <v>6</v>
      </c>
      <c r="H6" s="20">
        <f>E6/G6</f>
        <v>0</v>
      </c>
      <c r="I6" s="20">
        <v>1</v>
      </c>
      <c r="J6" s="21">
        <v>0.8</v>
      </c>
      <c r="K6" s="56" t="s">
        <v>30</v>
      </c>
      <c r="L6" s="23">
        <v>0</v>
      </c>
      <c r="M6" s="23">
        <f>0/6</f>
        <v>0</v>
      </c>
      <c r="N6" s="57">
        <f>M6</f>
        <v>0</v>
      </c>
      <c r="O6" s="57"/>
      <c r="P6" s="58" t="s">
        <v>31</v>
      </c>
      <c r="Q6" s="59"/>
      <c r="R6" s="60"/>
      <c r="S6" s="60"/>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row>
    <row r="7" spans="1:52" s="62" customFormat="1" ht="82.8" x14ac:dyDescent="0.3">
      <c r="A7" s="54" t="s">
        <v>32</v>
      </c>
      <c r="B7" s="17" t="s">
        <v>33</v>
      </c>
      <c r="C7" s="55" t="s">
        <v>34</v>
      </c>
      <c r="D7" s="17" t="s">
        <v>35</v>
      </c>
      <c r="E7" s="17">
        <v>8</v>
      </c>
      <c r="F7" s="17" t="s">
        <v>36</v>
      </c>
      <c r="G7" s="19">
        <v>8</v>
      </c>
      <c r="H7" s="20">
        <f t="shared" ref="H7:H14" si="0">E7/G7</f>
        <v>1</v>
      </c>
      <c r="I7" s="20">
        <v>1</v>
      </c>
      <c r="J7" s="21">
        <v>0.95</v>
      </c>
      <c r="K7" s="56" t="s">
        <v>30</v>
      </c>
      <c r="L7" s="23">
        <f>3/3</f>
        <v>1</v>
      </c>
      <c r="M7" s="23">
        <f>8/8</f>
        <v>1</v>
      </c>
      <c r="N7" s="57">
        <f>8/8</f>
        <v>1</v>
      </c>
      <c r="O7" s="57"/>
      <c r="P7" s="58" t="s">
        <v>37</v>
      </c>
      <c r="Q7" s="59"/>
      <c r="R7" s="60"/>
      <c r="S7" s="60"/>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row>
    <row r="8" spans="1:52" s="62" customFormat="1" ht="55.2" x14ac:dyDescent="0.3">
      <c r="A8" s="54" t="s">
        <v>38</v>
      </c>
      <c r="B8" s="17" t="s">
        <v>26</v>
      </c>
      <c r="C8" s="55" t="s">
        <v>27</v>
      </c>
      <c r="D8" s="17" t="s">
        <v>39</v>
      </c>
      <c r="E8" s="17">
        <v>2</v>
      </c>
      <c r="F8" s="17" t="s">
        <v>40</v>
      </c>
      <c r="G8" s="19">
        <v>4</v>
      </c>
      <c r="H8" s="20">
        <f t="shared" si="0"/>
        <v>0.5</v>
      </c>
      <c r="I8" s="20">
        <v>1</v>
      </c>
      <c r="J8" s="21">
        <v>1</v>
      </c>
      <c r="K8" s="56" t="s">
        <v>30</v>
      </c>
      <c r="L8" s="23">
        <v>0.25</v>
      </c>
      <c r="M8" s="23">
        <v>0.5</v>
      </c>
      <c r="N8" s="57">
        <f>E8/G8</f>
        <v>0.5</v>
      </c>
      <c r="O8" s="57"/>
      <c r="P8" s="58" t="s">
        <v>41</v>
      </c>
      <c r="Q8" s="59"/>
      <c r="R8" s="60"/>
      <c r="S8" s="60"/>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row>
    <row r="9" spans="1:52" s="62" customFormat="1" ht="82.8" x14ac:dyDescent="0.3">
      <c r="A9" s="54" t="s">
        <v>42</v>
      </c>
      <c r="B9" s="17" t="s">
        <v>33</v>
      </c>
      <c r="C9" s="55" t="s">
        <v>43</v>
      </c>
      <c r="D9" s="17" t="s">
        <v>44</v>
      </c>
      <c r="E9" s="17">
        <v>2</v>
      </c>
      <c r="F9" s="17" t="s">
        <v>45</v>
      </c>
      <c r="G9" s="19">
        <v>4</v>
      </c>
      <c r="H9" s="20">
        <f t="shared" si="0"/>
        <v>0.5</v>
      </c>
      <c r="I9" s="20">
        <v>1</v>
      </c>
      <c r="J9" s="21">
        <v>1</v>
      </c>
      <c r="K9" s="56" t="s">
        <v>30</v>
      </c>
      <c r="L9" s="23">
        <v>0.25</v>
      </c>
      <c r="M9" s="23">
        <v>0.5</v>
      </c>
      <c r="N9" s="57">
        <f>E9/G9</f>
        <v>0.5</v>
      </c>
      <c r="O9" s="57"/>
      <c r="P9" s="58" t="s">
        <v>46</v>
      </c>
      <c r="Q9" s="59"/>
      <c r="R9" s="60"/>
      <c r="S9" s="60"/>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row>
    <row r="10" spans="1:52" s="62" customFormat="1" ht="55.2" x14ac:dyDescent="0.3">
      <c r="A10" s="54" t="s">
        <v>47</v>
      </c>
      <c r="B10" s="17" t="s">
        <v>33</v>
      </c>
      <c r="C10" s="55" t="s">
        <v>27</v>
      </c>
      <c r="D10" s="17" t="s">
        <v>48</v>
      </c>
      <c r="E10" s="17">
        <v>2</v>
      </c>
      <c r="F10" s="17" t="s">
        <v>49</v>
      </c>
      <c r="G10" s="19">
        <v>4</v>
      </c>
      <c r="H10" s="20">
        <f t="shared" si="0"/>
        <v>0.5</v>
      </c>
      <c r="I10" s="20">
        <v>1</v>
      </c>
      <c r="J10" s="21">
        <v>1</v>
      </c>
      <c r="K10" s="56" t="s">
        <v>30</v>
      </c>
      <c r="L10" s="23">
        <v>0.25</v>
      </c>
      <c r="M10" s="23">
        <v>0.5</v>
      </c>
      <c r="N10" s="57">
        <f>M10</f>
        <v>0.5</v>
      </c>
      <c r="O10" s="57"/>
      <c r="P10" s="58" t="s">
        <v>50</v>
      </c>
      <c r="Q10" s="59"/>
      <c r="R10" s="60"/>
      <c r="S10" s="60"/>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row>
    <row r="11" spans="1:52" s="28" customFormat="1" ht="13.8" hidden="1" x14ac:dyDescent="0.3">
      <c r="A11" s="16"/>
      <c r="B11" s="17"/>
      <c r="C11" s="18"/>
      <c r="D11" s="17"/>
      <c r="E11" s="17"/>
      <c r="F11" s="17"/>
      <c r="G11" s="19"/>
      <c r="H11" s="20" t="e">
        <f t="shared" si="0"/>
        <v>#DIV/0!</v>
      </c>
      <c r="I11" s="20"/>
      <c r="J11" s="21"/>
      <c r="K11" s="56" t="e">
        <f t="shared" ref="K11:K13" si="1">E11/G11</f>
        <v>#DIV/0!</v>
      </c>
      <c r="L11" s="23"/>
      <c r="M11" s="23"/>
      <c r="N11" s="24"/>
      <c r="O11" s="25"/>
      <c r="P11" s="26"/>
      <c r="Q11" s="27"/>
      <c r="R11" s="2"/>
      <c r="S11" s="2"/>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row>
    <row r="12" spans="1:52" s="28" customFormat="1" ht="13.8" hidden="1" x14ac:dyDescent="0.3">
      <c r="A12" s="16"/>
      <c r="B12" s="17"/>
      <c r="C12" s="18"/>
      <c r="D12" s="17"/>
      <c r="E12" s="17"/>
      <c r="F12" s="17"/>
      <c r="G12" s="19"/>
      <c r="H12" s="20" t="e">
        <f t="shared" si="0"/>
        <v>#DIV/0!</v>
      </c>
      <c r="I12" s="20"/>
      <c r="J12" s="21"/>
      <c r="K12" s="56" t="e">
        <f t="shared" si="1"/>
        <v>#DIV/0!</v>
      </c>
      <c r="L12" s="23"/>
      <c r="M12" s="23"/>
      <c r="N12" s="24"/>
      <c r="O12" s="25"/>
      <c r="P12" s="26"/>
      <c r="Q12" s="27"/>
      <c r="R12" s="2"/>
      <c r="S12" s="2"/>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spans="1:52" s="28" customFormat="1" ht="13.8" hidden="1" x14ac:dyDescent="0.3">
      <c r="A13" s="16"/>
      <c r="B13" s="17"/>
      <c r="C13" s="18"/>
      <c r="D13" s="17"/>
      <c r="E13" s="17"/>
      <c r="F13" s="17"/>
      <c r="G13" s="19"/>
      <c r="H13" s="20" t="e">
        <f t="shared" si="0"/>
        <v>#DIV/0!</v>
      </c>
      <c r="I13" s="20"/>
      <c r="J13" s="21"/>
      <c r="K13" s="56" t="e">
        <f t="shared" si="1"/>
        <v>#DIV/0!</v>
      </c>
      <c r="L13" s="23"/>
      <c r="M13" s="23"/>
      <c r="N13" s="24"/>
      <c r="O13" s="25"/>
      <c r="P13" s="26"/>
      <c r="Q13" s="27"/>
      <c r="R13" s="2"/>
      <c r="S13" s="2"/>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row>
    <row r="14" spans="1:52" s="28" customFormat="1" thickBot="1" x14ac:dyDescent="0.35">
      <c r="A14" s="29"/>
      <c r="B14" s="4"/>
      <c r="C14" s="30"/>
      <c r="D14" s="4"/>
      <c r="E14" s="4"/>
      <c r="F14" s="4"/>
      <c r="G14" s="31"/>
      <c r="H14" s="5" t="e">
        <f t="shared" si="0"/>
        <v>#DIV/0!</v>
      </c>
      <c r="I14" s="5"/>
      <c r="J14" s="32"/>
      <c r="K14" s="56"/>
      <c r="L14" s="33"/>
      <c r="M14" s="33"/>
      <c r="N14" s="34"/>
      <c r="O14" s="35"/>
      <c r="P14" s="36"/>
      <c r="Q14" s="27"/>
      <c r="R14" s="2"/>
      <c r="S14" s="2"/>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row>
    <row r="15" spans="1:52" s="12" customFormat="1" ht="43.2" hidden="1" x14ac:dyDescent="0.3">
      <c r="A15" s="37" t="s">
        <v>51</v>
      </c>
      <c r="B15" s="38" t="s">
        <v>33</v>
      </c>
      <c r="C15" s="39" t="s">
        <v>52</v>
      </c>
      <c r="D15" s="38" t="s">
        <v>53</v>
      </c>
      <c r="E15" s="38"/>
      <c r="F15" s="38" t="s">
        <v>54</v>
      </c>
      <c r="G15" s="40"/>
      <c r="H15" s="41" t="e">
        <f>E15/G15</f>
        <v>#DIV/0!</v>
      </c>
      <c r="I15" s="41" t="s">
        <v>55</v>
      </c>
      <c r="J15" s="42" t="s">
        <v>55</v>
      </c>
      <c r="K15" s="40" t="s">
        <v>30</v>
      </c>
      <c r="L15" s="43"/>
      <c r="M15" s="43"/>
      <c r="N15" s="43"/>
      <c r="O15" s="44"/>
      <c r="P15" s="45"/>
      <c r="Q15" s="9"/>
      <c r="R15" s="8"/>
      <c r="S15" s="8"/>
      <c r="T15" s="10"/>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row>
    <row r="16" spans="1:52" x14ac:dyDescent="0.3">
      <c r="A16" s="13"/>
      <c r="B16" s="13"/>
      <c r="C16" s="13"/>
      <c r="D16" s="13"/>
      <c r="E16" s="13"/>
      <c r="F16" s="13"/>
      <c r="G16" s="13"/>
      <c r="H16" s="1"/>
      <c r="I16" s="14"/>
      <c r="J16" s="13"/>
      <c r="K16" s="13"/>
      <c r="L16" s="13"/>
      <c r="M16" s="13"/>
      <c r="N16" s="13"/>
      <c r="O16" s="13"/>
    </row>
    <row r="17" spans="1:15" x14ac:dyDescent="0.3">
      <c r="A17" s="13"/>
      <c r="B17" s="13"/>
      <c r="C17" s="13"/>
      <c r="D17" s="13"/>
      <c r="E17" s="13"/>
      <c r="F17" s="13"/>
      <c r="G17" s="13"/>
      <c r="H17" s="13"/>
      <c r="I17" s="14"/>
      <c r="J17" s="13"/>
      <c r="K17" s="13"/>
      <c r="L17" s="13"/>
      <c r="M17" s="13"/>
      <c r="N17" s="13"/>
      <c r="O17" s="13"/>
    </row>
  </sheetData>
  <mergeCells count="22">
    <mergeCell ref="O4:O5"/>
    <mergeCell ref="P4:P5"/>
    <mergeCell ref="A3:A5"/>
    <mergeCell ref="B3:B5"/>
    <mergeCell ref="C3:C5"/>
    <mergeCell ref="D4:E4"/>
    <mergeCell ref="F4:G4"/>
    <mergeCell ref="D3:H3"/>
    <mergeCell ref="I3:I5"/>
    <mergeCell ref="J3:J5"/>
    <mergeCell ref="K3:K5"/>
    <mergeCell ref="L3:P3"/>
    <mergeCell ref="H4:H5"/>
    <mergeCell ref="L4:L5"/>
    <mergeCell ref="M4:M5"/>
    <mergeCell ref="N4:N5"/>
    <mergeCell ref="A1:B1"/>
    <mergeCell ref="C1:P1"/>
    <mergeCell ref="B2:D2"/>
    <mergeCell ref="E2:G2"/>
    <mergeCell ref="H2:K2"/>
    <mergeCell ref="L2:O2"/>
  </mergeCells>
  <dataValidations count="3">
    <dataValidation type="list" allowBlank="1" showInputMessage="1" showErrorMessage="1" sqref="K15:L31" xr:uid="{00000000-0002-0000-0000-000000000000}">
      <formula1>$Z$6:$Z$14</formula1>
    </dataValidation>
    <dataValidation type="list" allowBlank="1" showInputMessage="1" showErrorMessage="1" sqref="F15:F31" xr:uid="{00000000-0002-0000-0000-000001000000}">
      <formula1>$V$6:$V$19</formula1>
    </dataValidation>
    <dataValidation type="list" allowBlank="1" showInputMessage="1" showErrorMessage="1" sqref="E15:E31 M15:M31 G15:G31 O15:O31" xr:uid="{00000000-0002-0000-0000-000002000000}">
      <formula1>#REF!</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17"/>
  <sheetViews>
    <sheetView topLeftCell="D1" workbookViewId="0">
      <selection activeCell="B3" sqref="B3:B5"/>
    </sheetView>
  </sheetViews>
  <sheetFormatPr baseColWidth="10" defaultColWidth="11.44140625" defaultRowHeight="14.4" x14ac:dyDescent="0.3"/>
  <cols>
    <col min="1" max="1" width="24.88671875" style="7" customWidth="1"/>
    <col min="2" max="2" width="15" style="7" customWidth="1"/>
    <col min="3" max="3" width="32.6640625" style="7" customWidth="1"/>
    <col min="4" max="4" width="27.109375" style="7" customWidth="1"/>
    <col min="5" max="5" width="13.109375" style="7" customWidth="1"/>
    <col min="6" max="6" width="26.88671875" style="7" customWidth="1"/>
    <col min="7" max="7" width="13.88671875" style="7" customWidth="1"/>
    <col min="8" max="9" width="11.88671875" style="7" customWidth="1"/>
    <col min="10" max="10" width="14.33203125" style="7" customWidth="1"/>
    <col min="11" max="11" width="12.44140625" style="7" customWidth="1"/>
    <col min="12" max="14" width="11.44140625" style="7"/>
    <col min="15" max="15" width="10.5546875" style="7" customWidth="1"/>
    <col min="16" max="16" width="58.109375" style="7" customWidth="1"/>
    <col min="17" max="16384" width="11.44140625" style="7"/>
  </cols>
  <sheetData>
    <row r="1" spans="1:52" ht="70.5" customHeight="1" thickBot="1" x14ac:dyDescent="0.35">
      <c r="A1" s="199"/>
      <c r="B1" s="200"/>
      <c r="C1" s="201" t="s">
        <v>0</v>
      </c>
      <c r="D1" s="201"/>
      <c r="E1" s="201"/>
      <c r="F1" s="201"/>
      <c r="G1" s="201"/>
      <c r="H1" s="201"/>
      <c r="I1" s="201"/>
      <c r="J1" s="201"/>
      <c r="K1" s="201"/>
      <c r="L1" s="201"/>
      <c r="M1" s="201"/>
      <c r="N1" s="201"/>
      <c r="O1" s="201"/>
      <c r="P1" s="202"/>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row>
    <row r="2" spans="1:52" ht="28.8" thickBot="1" x14ac:dyDescent="0.35">
      <c r="A2" s="15" t="s">
        <v>1</v>
      </c>
      <c r="B2" s="203" t="s">
        <v>56</v>
      </c>
      <c r="C2" s="203"/>
      <c r="D2" s="203"/>
      <c r="E2" s="203" t="s">
        <v>57</v>
      </c>
      <c r="F2" s="203"/>
      <c r="G2" s="203"/>
      <c r="H2" s="203" t="s">
        <v>58</v>
      </c>
      <c r="I2" s="203"/>
      <c r="J2" s="203"/>
      <c r="K2" s="203"/>
      <c r="L2" s="204" t="s">
        <v>59</v>
      </c>
      <c r="M2" s="205"/>
      <c r="N2" s="205"/>
      <c r="O2" s="206"/>
      <c r="P2" s="85" t="s">
        <v>6</v>
      </c>
      <c r="Q2" s="9"/>
      <c r="R2" s="8"/>
      <c r="S2" s="8"/>
      <c r="T2" s="10"/>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row>
    <row r="3" spans="1:52" ht="28.2" x14ac:dyDescent="0.3">
      <c r="A3" s="209" t="s">
        <v>7</v>
      </c>
      <c r="B3" s="211" t="s">
        <v>8</v>
      </c>
      <c r="C3" s="211" t="s">
        <v>60</v>
      </c>
      <c r="D3" s="211" t="s">
        <v>10</v>
      </c>
      <c r="E3" s="211"/>
      <c r="F3" s="211"/>
      <c r="G3" s="211"/>
      <c r="H3" s="211"/>
      <c r="I3" s="211" t="s">
        <v>11</v>
      </c>
      <c r="J3" s="211" t="s">
        <v>12</v>
      </c>
      <c r="K3" s="211" t="s">
        <v>13</v>
      </c>
      <c r="L3" s="211" t="s">
        <v>14</v>
      </c>
      <c r="M3" s="211"/>
      <c r="N3" s="211"/>
      <c r="O3" s="211"/>
      <c r="P3" s="212"/>
      <c r="Q3" s="9"/>
      <c r="R3" s="8"/>
      <c r="S3" s="8"/>
      <c r="T3" s="10"/>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row>
    <row r="4" spans="1:52" ht="28.2" x14ac:dyDescent="0.3">
      <c r="A4" s="210"/>
      <c r="B4" s="207"/>
      <c r="C4" s="207"/>
      <c r="D4" s="207" t="s">
        <v>15</v>
      </c>
      <c r="E4" s="207"/>
      <c r="F4" s="207" t="s">
        <v>16</v>
      </c>
      <c r="G4" s="207"/>
      <c r="H4" s="207" t="s">
        <v>17</v>
      </c>
      <c r="I4" s="207"/>
      <c r="J4" s="207"/>
      <c r="K4" s="207"/>
      <c r="L4" s="207" t="s">
        <v>18</v>
      </c>
      <c r="M4" s="207" t="s">
        <v>19</v>
      </c>
      <c r="N4" s="207" t="s">
        <v>20</v>
      </c>
      <c r="O4" s="207" t="s">
        <v>21</v>
      </c>
      <c r="P4" s="208" t="s">
        <v>22</v>
      </c>
      <c r="Q4" s="9"/>
      <c r="R4" s="8"/>
      <c r="S4" s="8"/>
      <c r="T4" s="10"/>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row>
    <row r="5" spans="1:52" ht="28.2" x14ac:dyDescent="0.3">
      <c r="A5" s="210"/>
      <c r="B5" s="207"/>
      <c r="C5" s="207"/>
      <c r="D5" s="84" t="s">
        <v>23</v>
      </c>
      <c r="E5" s="84" t="s">
        <v>24</v>
      </c>
      <c r="F5" s="84" t="s">
        <v>23</v>
      </c>
      <c r="G5" s="84" t="s">
        <v>24</v>
      </c>
      <c r="H5" s="207"/>
      <c r="I5" s="207"/>
      <c r="J5" s="207"/>
      <c r="K5" s="207"/>
      <c r="L5" s="207"/>
      <c r="M5" s="207"/>
      <c r="N5" s="207"/>
      <c r="O5" s="207"/>
      <c r="P5" s="208"/>
      <c r="Q5" s="9"/>
      <c r="R5" s="8"/>
      <c r="S5" s="8"/>
      <c r="T5" s="10"/>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row>
    <row r="6" spans="1:52" s="28" customFormat="1" ht="13.8" x14ac:dyDescent="0.3">
      <c r="A6" s="16"/>
      <c r="B6" s="17"/>
      <c r="C6" s="18"/>
      <c r="D6" s="17"/>
      <c r="E6" s="17"/>
      <c r="F6" s="17"/>
      <c r="G6" s="19"/>
      <c r="H6" s="20" t="e">
        <f>E6/G6</f>
        <v>#DIV/0!</v>
      </c>
      <c r="I6" s="20"/>
      <c r="J6" s="21"/>
      <c r="K6" s="22"/>
      <c r="L6" s="23"/>
      <c r="M6" s="23"/>
      <c r="N6" s="24"/>
      <c r="O6" s="25"/>
      <c r="P6" s="26"/>
      <c r="Q6" s="27"/>
      <c r="R6" s="2"/>
      <c r="S6" s="2"/>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row>
    <row r="7" spans="1:52" s="28" customFormat="1" ht="13.8" x14ac:dyDescent="0.3">
      <c r="A7" s="16"/>
      <c r="B7" s="17"/>
      <c r="C7" s="18"/>
      <c r="D7" s="17"/>
      <c r="E7" s="17"/>
      <c r="F7" s="17"/>
      <c r="G7" s="19"/>
      <c r="H7" s="20" t="e">
        <f t="shared" ref="H7:H14" si="0">E7/G7</f>
        <v>#DIV/0!</v>
      </c>
      <c r="I7" s="20"/>
      <c r="J7" s="21"/>
      <c r="K7" s="22"/>
      <c r="L7" s="23"/>
      <c r="M7" s="23"/>
      <c r="N7" s="24"/>
      <c r="O7" s="25"/>
      <c r="P7" s="26"/>
      <c r="Q7" s="27"/>
      <c r="R7" s="2"/>
      <c r="S7" s="2"/>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row>
    <row r="8" spans="1:52" s="28" customFormat="1" ht="13.8" x14ac:dyDescent="0.3">
      <c r="A8" s="16"/>
      <c r="B8" s="17"/>
      <c r="C8" s="18"/>
      <c r="D8" s="17"/>
      <c r="E8" s="17"/>
      <c r="F8" s="17"/>
      <c r="G8" s="19"/>
      <c r="H8" s="20" t="e">
        <f t="shared" si="0"/>
        <v>#DIV/0!</v>
      </c>
      <c r="I8" s="20"/>
      <c r="J8" s="21"/>
      <c r="K8" s="22"/>
      <c r="L8" s="23"/>
      <c r="M8" s="23"/>
      <c r="N8" s="24"/>
      <c r="O8" s="25"/>
      <c r="P8" s="26"/>
      <c r="Q8" s="27"/>
      <c r="R8" s="2"/>
      <c r="S8" s="2"/>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row>
    <row r="9" spans="1:52" s="28" customFormat="1" ht="13.8" x14ac:dyDescent="0.3">
      <c r="A9" s="16"/>
      <c r="B9" s="17"/>
      <c r="C9" s="18"/>
      <c r="D9" s="17"/>
      <c r="E9" s="17"/>
      <c r="F9" s="17"/>
      <c r="G9" s="19"/>
      <c r="H9" s="20" t="e">
        <f t="shared" si="0"/>
        <v>#DIV/0!</v>
      </c>
      <c r="I9" s="20"/>
      <c r="J9" s="21"/>
      <c r="K9" s="22"/>
      <c r="L9" s="23"/>
      <c r="M9" s="23"/>
      <c r="N9" s="24"/>
      <c r="O9" s="25"/>
      <c r="P9" s="26"/>
      <c r="Q9" s="27"/>
      <c r="R9" s="2"/>
      <c r="S9" s="2"/>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spans="1:52" s="28" customFormat="1" ht="13.8" x14ac:dyDescent="0.3">
      <c r="A10" s="16"/>
      <c r="B10" s="17"/>
      <c r="C10" s="18"/>
      <c r="D10" s="17"/>
      <c r="E10" s="17"/>
      <c r="F10" s="17"/>
      <c r="G10" s="19"/>
      <c r="H10" s="20" t="e">
        <f t="shared" si="0"/>
        <v>#DIV/0!</v>
      </c>
      <c r="I10" s="20"/>
      <c r="J10" s="21"/>
      <c r="K10" s="22"/>
      <c r="L10" s="23"/>
      <c r="M10" s="23"/>
      <c r="N10" s="24"/>
      <c r="O10" s="25"/>
      <c r="P10" s="26"/>
      <c r="Q10" s="27"/>
      <c r="R10" s="2"/>
      <c r="S10" s="2"/>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row>
    <row r="11" spans="1:52" s="28" customFormat="1" ht="13.8" x14ac:dyDescent="0.3">
      <c r="A11" s="16"/>
      <c r="B11" s="17"/>
      <c r="C11" s="18"/>
      <c r="D11" s="17"/>
      <c r="E11" s="17"/>
      <c r="F11" s="17"/>
      <c r="G11" s="19"/>
      <c r="H11" s="20" t="e">
        <f t="shared" si="0"/>
        <v>#DIV/0!</v>
      </c>
      <c r="I11" s="20"/>
      <c r="J11" s="21"/>
      <c r="K11" s="22"/>
      <c r="L11" s="23"/>
      <c r="M11" s="23"/>
      <c r="N11" s="24"/>
      <c r="O11" s="25"/>
      <c r="P11" s="26"/>
      <c r="Q11" s="27"/>
      <c r="R11" s="2"/>
      <c r="S11" s="2"/>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row>
    <row r="12" spans="1:52" s="28" customFormat="1" ht="13.8" x14ac:dyDescent="0.3">
      <c r="A12" s="16"/>
      <c r="B12" s="17"/>
      <c r="C12" s="18"/>
      <c r="D12" s="17"/>
      <c r="E12" s="17"/>
      <c r="F12" s="17"/>
      <c r="G12" s="19"/>
      <c r="H12" s="20" t="e">
        <f t="shared" si="0"/>
        <v>#DIV/0!</v>
      </c>
      <c r="I12" s="20"/>
      <c r="J12" s="21"/>
      <c r="K12" s="22"/>
      <c r="L12" s="23"/>
      <c r="M12" s="23"/>
      <c r="N12" s="24"/>
      <c r="O12" s="25"/>
      <c r="P12" s="26"/>
      <c r="Q12" s="27"/>
      <c r="R12" s="2"/>
      <c r="S12" s="2"/>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spans="1:52" s="28" customFormat="1" ht="13.8" x14ac:dyDescent="0.3">
      <c r="A13" s="16"/>
      <c r="B13" s="17"/>
      <c r="C13" s="18"/>
      <c r="D13" s="17"/>
      <c r="E13" s="17"/>
      <c r="F13" s="17"/>
      <c r="G13" s="19"/>
      <c r="H13" s="20" t="e">
        <f t="shared" si="0"/>
        <v>#DIV/0!</v>
      </c>
      <c r="I13" s="20"/>
      <c r="J13" s="21"/>
      <c r="K13" s="22"/>
      <c r="L13" s="23"/>
      <c r="M13" s="23"/>
      <c r="N13" s="24"/>
      <c r="O13" s="25"/>
      <c r="P13" s="26"/>
      <c r="Q13" s="27"/>
      <c r="R13" s="2"/>
      <c r="S13" s="2"/>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row>
    <row r="14" spans="1:52" s="28" customFormat="1" thickBot="1" x14ac:dyDescent="0.35">
      <c r="A14" s="29"/>
      <c r="B14" s="4"/>
      <c r="C14" s="30"/>
      <c r="D14" s="4"/>
      <c r="E14" s="4"/>
      <c r="F14" s="4"/>
      <c r="G14" s="31"/>
      <c r="H14" s="5" t="e">
        <f t="shared" si="0"/>
        <v>#DIV/0!</v>
      </c>
      <c r="I14" s="5"/>
      <c r="J14" s="32"/>
      <c r="K14" s="31"/>
      <c r="L14" s="33"/>
      <c r="M14" s="33"/>
      <c r="N14" s="34"/>
      <c r="O14" s="35"/>
      <c r="P14" s="36"/>
      <c r="Q14" s="27"/>
      <c r="R14" s="2"/>
      <c r="S14" s="2"/>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row>
    <row r="15" spans="1:52" s="12" customFormat="1" ht="57.6" hidden="1" x14ac:dyDescent="0.3">
      <c r="A15" s="37" t="s">
        <v>51</v>
      </c>
      <c r="B15" s="38" t="s">
        <v>33</v>
      </c>
      <c r="C15" s="39" t="s">
        <v>52</v>
      </c>
      <c r="D15" s="38" t="s">
        <v>53</v>
      </c>
      <c r="E15" s="38"/>
      <c r="F15" s="38" t="s">
        <v>54</v>
      </c>
      <c r="G15" s="40"/>
      <c r="H15" s="41" t="e">
        <f>E15/G15</f>
        <v>#DIV/0!</v>
      </c>
      <c r="I15" s="41" t="s">
        <v>55</v>
      </c>
      <c r="J15" s="42" t="s">
        <v>55</v>
      </c>
      <c r="K15" s="40" t="s">
        <v>30</v>
      </c>
      <c r="L15" s="43"/>
      <c r="M15" s="43"/>
      <c r="N15" s="43"/>
      <c r="O15" s="44"/>
      <c r="P15" s="45"/>
      <c r="Q15" s="9"/>
      <c r="R15" s="8"/>
      <c r="S15" s="8"/>
      <c r="T15" s="10"/>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row>
    <row r="16" spans="1:52" x14ac:dyDescent="0.3">
      <c r="A16" s="13"/>
      <c r="B16" s="13"/>
      <c r="C16" s="13"/>
      <c r="D16" s="13"/>
      <c r="E16" s="13"/>
      <c r="F16" s="13"/>
      <c r="G16" s="13"/>
      <c r="H16" s="1"/>
      <c r="I16" s="14"/>
      <c r="J16" s="13"/>
      <c r="K16" s="13"/>
      <c r="L16" s="13"/>
      <c r="M16" s="13"/>
      <c r="N16" s="13"/>
      <c r="O16" s="13"/>
    </row>
    <row r="17" spans="1:15" x14ac:dyDescent="0.3">
      <c r="A17" s="13"/>
      <c r="B17" s="13"/>
      <c r="C17" s="13"/>
      <c r="D17" s="13"/>
      <c r="E17" s="13"/>
      <c r="F17" s="13"/>
      <c r="G17" s="13"/>
      <c r="H17" s="13"/>
      <c r="I17" s="14"/>
      <c r="J17" s="13"/>
      <c r="K17" s="13"/>
      <c r="L17" s="13"/>
      <c r="M17" s="13"/>
      <c r="N17" s="13"/>
      <c r="O17" s="13"/>
    </row>
  </sheetData>
  <mergeCells count="22">
    <mergeCell ref="A1:B1"/>
    <mergeCell ref="C1:P1"/>
    <mergeCell ref="B2:D2"/>
    <mergeCell ref="E2:G2"/>
    <mergeCell ref="H2:K2"/>
    <mergeCell ref="L2:O2"/>
    <mergeCell ref="A3:A5"/>
    <mergeCell ref="B3:B5"/>
    <mergeCell ref="C3:C5"/>
    <mergeCell ref="D3:H3"/>
    <mergeCell ref="I3:I5"/>
    <mergeCell ref="K3:K5"/>
    <mergeCell ref="L3:P3"/>
    <mergeCell ref="D4:E4"/>
    <mergeCell ref="F4:G4"/>
    <mergeCell ref="H4:H5"/>
    <mergeCell ref="L4:L5"/>
    <mergeCell ref="M4:M5"/>
    <mergeCell ref="N4:N5"/>
    <mergeCell ref="O4:O5"/>
    <mergeCell ref="P4:P5"/>
    <mergeCell ref="J3:J5"/>
  </mergeCells>
  <dataValidations count="3">
    <dataValidation type="list" allowBlank="1" showInputMessage="1" showErrorMessage="1" sqref="G15:G31 O15:O31 E15:E31 M15:M31" xr:uid="{00000000-0002-0000-0100-000000000000}">
      <formula1>#REF!</formula1>
    </dataValidation>
    <dataValidation type="list" allowBlank="1" showInputMessage="1" showErrorMessage="1" sqref="K15:L31" xr:uid="{00000000-0002-0000-0100-000001000000}">
      <formula1>$Z$6:$Z$14</formula1>
    </dataValidation>
    <dataValidation type="list" allowBlank="1" showInputMessage="1" showErrorMessage="1" sqref="F15:F31" xr:uid="{00000000-0002-0000-0100-000002000000}">
      <formula1>$V$6:$V$19</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A12"/>
  <sheetViews>
    <sheetView topLeftCell="M6" workbookViewId="0">
      <selection activeCell="Q10" sqref="Q10"/>
    </sheetView>
  </sheetViews>
  <sheetFormatPr baseColWidth="10" defaultColWidth="11.44140625" defaultRowHeight="10.199999999999999" x14ac:dyDescent="0.2"/>
  <cols>
    <col min="1" max="1" width="22.109375" style="47" customWidth="1"/>
    <col min="2" max="2" width="11.88671875" style="47" customWidth="1"/>
    <col min="3" max="3" width="35.44140625" style="47" customWidth="1"/>
    <col min="4" max="4" width="32.6640625" style="47" hidden="1" customWidth="1"/>
    <col min="5" max="5" width="33.33203125" style="47" customWidth="1"/>
    <col min="6" max="6" width="16.5546875" style="47" bestFit="1" customWidth="1"/>
    <col min="7" max="7" width="34" style="47" customWidth="1"/>
    <col min="8" max="8" width="16.109375" style="47" bestFit="1" customWidth="1"/>
    <col min="9" max="10" width="11.88671875" style="47" customWidth="1"/>
    <col min="11" max="11" width="14.33203125" style="47" customWidth="1"/>
    <col min="12" max="12" width="12.44140625" style="47" customWidth="1"/>
    <col min="13" max="15" width="11.44140625" style="47"/>
    <col min="16" max="16" width="10.5546875" style="47" customWidth="1"/>
    <col min="17" max="17" width="65.5546875" style="47" customWidth="1"/>
    <col min="18" max="16384" width="11.44140625" style="47"/>
  </cols>
  <sheetData>
    <row r="1" spans="1:53" ht="96.75" customHeight="1" thickBot="1" x14ac:dyDescent="0.25">
      <c r="A1" s="224"/>
      <c r="B1" s="225"/>
      <c r="C1" s="86"/>
      <c r="D1" s="226" t="s">
        <v>0</v>
      </c>
      <c r="E1" s="226"/>
      <c r="F1" s="226"/>
      <c r="G1" s="226"/>
      <c r="H1" s="226"/>
      <c r="I1" s="226"/>
      <c r="J1" s="226"/>
      <c r="K1" s="226"/>
      <c r="L1" s="226"/>
      <c r="M1" s="226"/>
      <c r="N1" s="226"/>
      <c r="O1" s="226"/>
      <c r="P1" s="226"/>
      <c r="Q1" s="227"/>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row>
    <row r="2" spans="1:53" s="53" customFormat="1" ht="60" customHeight="1" x14ac:dyDescent="0.2">
      <c r="A2" s="48" t="s">
        <v>61</v>
      </c>
      <c r="B2" s="228" t="s">
        <v>62</v>
      </c>
      <c r="C2" s="229"/>
      <c r="D2" s="229"/>
      <c r="E2" s="228" t="s">
        <v>63</v>
      </c>
      <c r="F2" s="230"/>
      <c r="G2" s="228" t="s">
        <v>64</v>
      </c>
      <c r="H2" s="229"/>
      <c r="I2" s="229"/>
      <c r="J2" s="229"/>
      <c r="K2" s="229"/>
      <c r="L2" s="230"/>
      <c r="M2" s="231" t="s">
        <v>65</v>
      </c>
      <c r="N2" s="232"/>
      <c r="O2" s="232"/>
      <c r="P2" s="233"/>
      <c r="Q2" s="52" t="s">
        <v>66</v>
      </c>
      <c r="R2" s="50"/>
      <c r="S2" s="49"/>
      <c r="T2" s="49"/>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row>
    <row r="3" spans="1:53" x14ac:dyDescent="0.2">
      <c r="A3" s="220" t="s">
        <v>7</v>
      </c>
      <c r="B3" s="213" t="s">
        <v>8</v>
      </c>
      <c r="C3" s="223" t="s">
        <v>9</v>
      </c>
      <c r="D3" s="213" t="s">
        <v>60</v>
      </c>
      <c r="E3" s="213" t="s">
        <v>10</v>
      </c>
      <c r="F3" s="213"/>
      <c r="G3" s="213"/>
      <c r="H3" s="213"/>
      <c r="I3" s="213"/>
      <c r="J3" s="213" t="s">
        <v>11</v>
      </c>
      <c r="K3" s="213" t="s">
        <v>12</v>
      </c>
      <c r="L3" s="213" t="s">
        <v>13</v>
      </c>
      <c r="M3" s="213" t="s">
        <v>14</v>
      </c>
      <c r="N3" s="213"/>
      <c r="O3" s="213"/>
      <c r="P3" s="213"/>
      <c r="Q3" s="216"/>
      <c r="R3" s="50"/>
      <c r="S3" s="49"/>
      <c r="T3" s="49"/>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row>
    <row r="4" spans="1:53" ht="11.25" customHeight="1" x14ac:dyDescent="0.2">
      <c r="A4" s="221"/>
      <c r="B4" s="214"/>
      <c r="C4" s="217"/>
      <c r="D4" s="214"/>
      <c r="E4" s="214" t="s">
        <v>15</v>
      </c>
      <c r="F4" s="214"/>
      <c r="G4" s="214" t="s">
        <v>16</v>
      </c>
      <c r="H4" s="214"/>
      <c r="I4" s="215" t="s">
        <v>17</v>
      </c>
      <c r="J4" s="214"/>
      <c r="K4" s="214"/>
      <c r="L4" s="214"/>
      <c r="M4" s="215" t="s">
        <v>18</v>
      </c>
      <c r="N4" s="214" t="s">
        <v>19</v>
      </c>
      <c r="O4" s="214" t="s">
        <v>20</v>
      </c>
      <c r="P4" s="214" t="s">
        <v>21</v>
      </c>
      <c r="Q4" s="218" t="s">
        <v>22</v>
      </c>
      <c r="R4" s="50"/>
      <c r="S4" s="49"/>
      <c r="T4" s="49"/>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row>
    <row r="5" spans="1:53" x14ac:dyDescent="0.2">
      <c r="A5" s="222"/>
      <c r="B5" s="215"/>
      <c r="C5" s="217"/>
      <c r="D5" s="215"/>
      <c r="E5" s="87" t="s">
        <v>23</v>
      </c>
      <c r="F5" s="87" t="s">
        <v>24</v>
      </c>
      <c r="G5" s="87" t="s">
        <v>23</v>
      </c>
      <c r="H5" s="87" t="s">
        <v>24</v>
      </c>
      <c r="I5" s="217"/>
      <c r="J5" s="215"/>
      <c r="K5" s="215"/>
      <c r="L5" s="215"/>
      <c r="M5" s="217"/>
      <c r="N5" s="215"/>
      <c r="O5" s="215"/>
      <c r="P5" s="215"/>
      <c r="Q5" s="219"/>
      <c r="R5" s="50"/>
      <c r="S5" s="49"/>
      <c r="T5" s="49"/>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row>
    <row r="6" spans="1:53" ht="73.5" customHeight="1" x14ac:dyDescent="0.2">
      <c r="A6" s="54" t="s">
        <v>25</v>
      </c>
      <c r="B6" s="17" t="s">
        <v>26</v>
      </c>
      <c r="C6" s="55" t="s">
        <v>27</v>
      </c>
      <c r="D6" s="67"/>
      <c r="E6" s="17" t="s">
        <v>28</v>
      </c>
      <c r="F6" s="17">
        <v>0</v>
      </c>
      <c r="G6" s="17" t="s">
        <v>29</v>
      </c>
      <c r="H6" s="19">
        <v>2</v>
      </c>
      <c r="I6" s="20">
        <f>F6/H6</f>
        <v>0</v>
      </c>
      <c r="J6" s="20">
        <v>1</v>
      </c>
      <c r="K6" s="21">
        <v>0.8</v>
      </c>
      <c r="L6" s="56" t="s">
        <v>30</v>
      </c>
      <c r="M6" s="69">
        <v>1</v>
      </c>
      <c r="N6" s="69">
        <v>1</v>
      </c>
      <c r="O6" s="65">
        <v>1</v>
      </c>
      <c r="P6" s="65">
        <v>1</v>
      </c>
      <c r="Q6" s="64" t="s">
        <v>67</v>
      </c>
      <c r="R6" s="50"/>
      <c r="S6" s="49"/>
      <c r="T6" s="49"/>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row>
    <row r="7" spans="1:53" ht="73.5" customHeight="1" x14ac:dyDescent="0.2">
      <c r="A7" s="54" t="s">
        <v>47</v>
      </c>
      <c r="B7" s="17" t="s">
        <v>33</v>
      </c>
      <c r="C7" s="55" t="s">
        <v>27</v>
      </c>
      <c r="D7" s="63" t="s">
        <v>68</v>
      </c>
      <c r="E7" s="17" t="s">
        <v>48</v>
      </c>
      <c r="F7" s="17">
        <v>4</v>
      </c>
      <c r="G7" s="17" t="s">
        <v>49</v>
      </c>
      <c r="H7" s="19">
        <v>4</v>
      </c>
      <c r="I7" s="20">
        <f>F7/H7</f>
        <v>1</v>
      </c>
      <c r="J7" s="20">
        <v>1</v>
      </c>
      <c r="K7" s="21">
        <v>0.9</v>
      </c>
      <c r="L7" s="56" t="s">
        <v>30</v>
      </c>
      <c r="M7" s="69">
        <v>1</v>
      </c>
      <c r="N7" s="69">
        <v>1</v>
      </c>
      <c r="O7" s="65">
        <v>1</v>
      </c>
      <c r="P7" s="65">
        <v>1</v>
      </c>
      <c r="Q7" s="64" t="s">
        <v>69</v>
      </c>
      <c r="R7" s="50"/>
      <c r="S7" s="49"/>
      <c r="T7" s="49"/>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row>
    <row r="8" spans="1:53" ht="73.5" customHeight="1" x14ac:dyDescent="0.2">
      <c r="A8" s="54" t="s">
        <v>32</v>
      </c>
      <c r="B8" s="17" t="s">
        <v>33</v>
      </c>
      <c r="C8" s="88" t="s">
        <v>34</v>
      </c>
      <c r="D8" s="67"/>
      <c r="E8" s="17" t="s">
        <v>70</v>
      </c>
      <c r="F8" s="17">
        <v>0</v>
      </c>
      <c r="G8" s="17" t="s">
        <v>70</v>
      </c>
      <c r="H8" s="19">
        <v>0</v>
      </c>
      <c r="I8" s="20" t="e">
        <f t="shared" ref="I8:I10" si="0">F8/H8</f>
        <v>#DIV/0!</v>
      </c>
      <c r="J8" s="20">
        <v>1</v>
      </c>
      <c r="K8" s="21">
        <v>0.7</v>
      </c>
      <c r="L8" s="56" t="s">
        <v>71</v>
      </c>
      <c r="M8" s="80"/>
      <c r="N8" s="83"/>
      <c r="O8" s="83"/>
      <c r="P8" s="65">
        <v>0</v>
      </c>
      <c r="Q8" s="64" t="s">
        <v>72</v>
      </c>
      <c r="R8" s="50"/>
      <c r="S8" s="49"/>
      <c r="T8" s="49"/>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row>
    <row r="9" spans="1:53" ht="105.75" customHeight="1" x14ac:dyDescent="0.2">
      <c r="A9" s="54" t="s">
        <v>42</v>
      </c>
      <c r="B9" s="17" t="s">
        <v>33</v>
      </c>
      <c r="C9" s="55" t="s">
        <v>43</v>
      </c>
      <c r="D9" s="68"/>
      <c r="E9" s="17" t="s">
        <v>73</v>
      </c>
      <c r="F9" s="17">
        <v>12</v>
      </c>
      <c r="G9" s="17" t="s">
        <v>74</v>
      </c>
      <c r="H9" s="19">
        <v>12</v>
      </c>
      <c r="I9" s="20">
        <f>F9/H9</f>
        <v>1</v>
      </c>
      <c r="J9" s="20">
        <v>1</v>
      </c>
      <c r="K9" s="21">
        <v>0.8</v>
      </c>
      <c r="L9" s="56" t="s">
        <v>71</v>
      </c>
      <c r="M9" s="80"/>
      <c r="N9" s="82"/>
      <c r="O9" s="82"/>
      <c r="P9" s="65">
        <v>1</v>
      </c>
      <c r="Q9" s="64" t="s">
        <v>75</v>
      </c>
    </row>
    <row r="10" spans="1:53" ht="73.5" customHeight="1" x14ac:dyDescent="0.2">
      <c r="A10" s="54" t="s">
        <v>38</v>
      </c>
      <c r="B10" s="17" t="s">
        <v>26</v>
      </c>
      <c r="C10" s="55" t="s">
        <v>27</v>
      </c>
      <c r="D10" s="66"/>
      <c r="E10" s="17" t="s">
        <v>76</v>
      </c>
      <c r="F10" s="17">
        <v>0</v>
      </c>
      <c r="G10" s="17" t="s">
        <v>77</v>
      </c>
      <c r="H10" s="19">
        <v>4</v>
      </c>
      <c r="I10" s="20">
        <f t="shared" si="0"/>
        <v>0</v>
      </c>
      <c r="J10" s="20">
        <v>0</v>
      </c>
      <c r="K10" s="21">
        <v>0.05</v>
      </c>
      <c r="L10" s="56" t="s">
        <v>71</v>
      </c>
      <c r="M10" s="80"/>
      <c r="N10" s="81"/>
      <c r="O10" s="81"/>
      <c r="P10" s="65">
        <v>0</v>
      </c>
      <c r="Q10" s="64" t="s">
        <v>78</v>
      </c>
    </row>
    <row r="12" spans="1:53" ht="73.5" customHeight="1" x14ac:dyDescent="0.2"/>
  </sheetData>
  <mergeCells count="23">
    <mergeCell ref="A1:B1"/>
    <mergeCell ref="D1:Q1"/>
    <mergeCell ref="B2:D2"/>
    <mergeCell ref="E2:F2"/>
    <mergeCell ref="G2:L2"/>
    <mergeCell ref="M2:P2"/>
    <mergeCell ref="A3:A5"/>
    <mergeCell ref="B3:B5"/>
    <mergeCell ref="D3:D5"/>
    <mergeCell ref="E3:I3"/>
    <mergeCell ref="J3:J5"/>
    <mergeCell ref="C3:C5"/>
    <mergeCell ref="L3:L5"/>
    <mergeCell ref="M3:Q3"/>
    <mergeCell ref="E4:F4"/>
    <mergeCell ref="G4:H4"/>
    <mergeCell ref="I4:I5"/>
    <mergeCell ref="M4:M5"/>
    <mergeCell ref="N4:N5"/>
    <mergeCell ref="O4:O5"/>
    <mergeCell ref="P4:P5"/>
    <mergeCell ref="Q4:Q5"/>
    <mergeCell ref="K3:K5"/>
  </mergeCells>
  <dataValidations count="3">
    <dataValidation type="list" allowBlank="1" showInputMessage="1" showErrorMessage="1" sqref="H13:H26 F13:F26 N13:N26 P13:P26 N9:N10" xr:uid="{00000000-0002-0000-0200-000000000000}">
      <formula1>#REF!</formula1>
    </dataValidation>
    <dataValidation type="list" allowBlank="1" showInputMessage="1" showErrorMessage="1" sqref="L13:M26 M9:M10" xr:uid="{00000000-0002-0000-0200-000001000000}">
      <formula1>$AA$6:$AA$8</formula1>
    </dataValidation>
    <dataValidation type="list" allowBlank="1" showInputMessage="1" showErrorMessage="1" sqref="G13:G26" xr:uid="{00000000-0002-0000-0200-000002000000}">
      <formula1>$W$6:$W$14</formula1>
    </dataValidation>
  </dataValidations>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A29"/>
  <sheetViews>
    <sheetView topLeftCell="A23" workbookViewId="0">
      <selection activeCell="A9" sqref="A9"/>
    </sheetView>
  </sheetViews>
  <sheetFormatPr baseColWidth="10" defaultColWidth="11.44140625" defaultRowHeight="10.199999999999999" x14ac:dyDescent="0.2"/>
  <cols>
    <col min="1" max="1" width="22.109375" style="47" customWidth="1"/>
    <col min="2" max="2" width="11.88671875" style="47" customWidth="1"/>
    <col min="3" max="3" width="20.88671875" style="47" customWidth="1"/>
    <col min="4" max="4" width="32.6640625" style="47" customWidth="1"/>
    <col min="5" max="5" width="33.33203125" style="47" customWidth="1"/>
    <col min="6" max="6" width="16.5546875" style="47" bestFit="1" customWidth="1"/>
    <col min="7" max="7" width="34" style="47" customWidth="1"/>
    <col min="8" max="8" width="16.109375" style="47" bestFit="1" customWidth="1"/>
    <col min="9" max="10" width="11.88671875" style="47" customWidth="1"/>
    <col min="11" max="11" width="14.33203125" style="47" customWidth="1"/>
    <col min="12" max="12" width="12.44140625" style="47" customWidth="1"/>
    <col min="13" max="15" width="9.109375" style="47"/>
    <col min="16" max="16" width="10.5546875" style="47" customWidth="1"/>
    <col min="17" max="17" width="65.5546875" style="47" customWidth="1"/>
    <col min="18" max="16384" width="11.44140625" style="47"/>
  </cols>
  <sheetData>
    <row r="1" spans="1:53" ht="96.75" customHeight="1" x14ac:dyDescent="0.2">
      <c r="A1" s="224"/>
      <c r="B1" s="225"/>
      <c r="C1" s="86"/>
      <c r="D1" s="226" t="s">
        <v>0</v>
      </c>
      <c r="E1" s="226"/>
      <c r="F1" s="226"/>
      <c r="G1" s="226"/>
      <c r="H1" s="226"/>
      <c r="I1" s="226"/>
      <c r="J1" s="226"/>
      <c r="K1" s="226"/>
      <c r="L1" s="226"/>
      <c r="M1" s="226"/>
      <c r="N1" s="226"/>
      <c r="O1" s="226"/>
      <c r="P1" s="226"/>
      <c r="Q1" s="227"/>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row>
    <row r="2" spans="1:53" s="53" customFormat="1" ht="60" customHeight="1" x14ac:dyDescent="0.2">
      <c r="A2" s="48" t="s">
        <v>61</v>
      </c>
      <c r="B2" s="228" t="s">
        <v>62</v>
      </c>
      <c r="C2" s="229"/>
      <c r="D2" s="229"/>
      <c r="E2" s="228" t="s">
        <v>79</v>
      </c>
      <c r="F2" s="230"/>
      <c r="G2" s="228" t="s">
        <v>64</v>
      </c>
      <c r="H2" s="229"/>
      <c r="I2" s="229"/>
      <c r="J2" s="229"/>
      <c r="K2" s="229"/>
      <c r="L2" s="230"/>
      <c r="M2" s="231" t="s">
        <v>80</v>
      </c>
      <c r="N2" s="232"/>
      <c r="O2" s="232"/>
      <c r="P2" s="233"/>
      <c r="Q2" s="52" t="s">
        <v>81</v>
      </c>
      <c r="R2" s="50"/>
      <c r="S2" s="49"/>
      <c r="T2" s="49"/>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row>
    <row r="3" spans="1:53" x14ac:dyDescent="0.2">
      <c r="A3" s="220" t="s">
        <v>7</v>
      </c>
      <c r="B3" s="213" t="s">
        <v>8</v>
      </c>
      <c r="C3" s="223" t="s">
        <v>9</v>
      </c>
      <c r="D3" s="213" t="s">
        <v>60</v>
      </c>
      <c r="E3" s="213" t="s">
        <v>10</v>
      </c>
      <c r="F3" s="213"/>
      <c r="G3" s="213"/>
      <c r="H3" s="213"/>
      <c r="I3" s="213"/>
      <c r="J3" s="213" t="s">
        <v>11</v>
      </c>
      <c r="K3" s="213" t="s">
        <v>12</v>
      </c>
      <c r="L3" s="213" t="s">
        <v>13</v>
      </c>
      <c r="M3" s="213" t="s">
        <v>14</v>
      </c>
      <c r="N3" s="213"/>
      <c r="O3" s="213"/>
      <c r="P3" s="213"/>
      <c r="Q3" s="216"/>
      <c r="R3" s="50"/>
      <c r="S3" s="49"/>
      <c r="T3" s="49"/>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row>
    <row r="4" spans="1:53" ht="11.25" customHeight="1" x14ac:dyDescent="0.2">
      <c r="A4" s="221"/>
      <c r="B4" s="214"/>
      <c r="C4" s="217"/>
      <c r="D4" s="214"/>
      <c r="E4" s="214" t="s">
        <v>15</v>
      </c>
      <c r="F4" s="214"/>
      <c r="G4" s="214" t="s">
        <v>16</v>
      </c>
      <c r="H4" s="214"/>
      <c r="I4" s="215" t="s">
        <v>17</v>
      </c>
      <c r="J4" s="214"/>
      <c r="K4" s="214"/>
      <c r="L4" s="214"/>
      <c r="M4" s="215" t="s">
        <v>18</v>
      </c>
      <c r="N4" s="214" t="s">
        <v>19</v>
      </c>
      <c r="O4" s="214" t="s">
        <v>20</v>
      </c>
      <c r="P4" s="214" t="s">
        <v>21</v>
      </c>
      <c r="Q4" s="218" t="s">
        <v>22</v>
      </c>
      <c r="R4" s="50"/>
      <c r="S4" s="49"/>
      <c r="T4" s="49"/>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row>
    <row r="5" spans="1:53" x14ac:dyDescent="0.2">
      <c r="A5" s="222"/>
      <c r="B5" s="215"/>
      <c r="C5" s="217"/>
      <c r="D5" s="215"/>
      <c r="E5" s="87" t="s">
        <v>23</v>
      </c>
      <c r="F5" s="87" t="s">
        <v>24</v>
      </c>
      <c r="G5" s="87" t="s">
        <v>23</v>
      </c>
      <c r="H5" s="87" t="s">
        <v>24</v>
      </c>
      <c r="I5" s="217"/>
      <c r="J5" s="215"/>
      <c r="K5" s="215"/>
      <c r="L5" s="215"/>
      <c r="M5" s="217"/>
      <c r="N5" s="215"/>
      <c r="O5" s="215"/>
      <c r="P5" s="215"/>
      <c r="Q5" s="219"/>
      <c r="R5" s="50"/>
      <c r="S5" s="49"/>
      <c r="T5" s="49"/>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row>
    <row r="6" spans="1:53" ht="110.4" x14ac:dyDescent="0.2">
      <c r="A6" s="54" t="s">
        <v>82</v>
      </c>
      <c r="B6" s="17" t="s">
        <v>83</v>
      </c>
      <c r="C6" s="55" t="s">
        <v>27</v>
      </c>
      <c r="D6" s="72" t="s">
        <v>84</v>
      </c>
      <c r="E6" s="74" t="s">
        <v>85</v>
      </c>
      <c r="F6" s="17"/>
      <c r="G6" s="17" t="s">
        <v>86</v>
      </c>
      <c r="H6" s="19"/>
      <c r="I6" s="20" t="e">
        <f>(F6/H6)*100</f>
        <v>#DIV/0!</v>
      </c>
      <c r="J6" s="20">
        <v>1</v>
      </c>
      <c r="K6" s="21">
        <v>0.8</v>
      </c>
      <c r="L6" s="56" t="s">
        <v>30</v>
      </c>
      <c r="M6" s="69"/>
      <c r="N6" s="69"/>
      <c r="O6" s="66"/>
      <c r="P6" s="65"/>
      <c r="Q6" s="64"/>
      <c r="R6" s="50"/>
      <c r="S6" s="49"/>
      <c r="T6" s="49"/>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row>
    <row r="7" spans="1:53" ht="81" customHeight="1" x14ac:dyDescent="0.2">
      <c r="A7" s="54" t="s">
        <v>38</v>
      </c>
      <c r="B7" s="17" t="s">
        <v>26</v>
      </c>
      <c r="C7" s="55" t="s">
        <v>27</v>
      </c>
      <c r="D7" s="66"/>
      <c r="E7" s="17" t="s">
        <v>39</v>
      </c>
      <c r="F7" s="17">
        <v>1</v>
      </c>
      <c r="G7" s="17" t="s">
        <v>40</v>
      </c>
      <c r="H7" s="19">
        <v>4</v>
      </c>
      <c r="I7" s="20">
        <f>F7/H7</f>
        <v>0.25</v>
      </c>
      <c r="J7" s="20">
        <v>1</v>
      </c>
      <c r="K7" s="21">
        <v>1</v>
      </c>
      <c r="L7" s="56" t="s">
        <v>30</v>
      </c>
      <c r="M7" s="66"/>
      <c r="N7" s="66"/>
      <c r="O7" s="66"/>
      <c r="P7" s="66"/>
      <c r="Q7" s="70"/>
    </row>
    <row r="8" spans="1:53" ht="64.5" customHeight="1" x14ac:dyDescent="0.2">
      <c r="A8" s="54" t="s">
        <v>47</v>
      </c>
      <c r="B8" s="17" t="s">
        <v>33</v>
      </c>
      <c r="C8" s="55" t="s">
        <v>27</v>
      </c>
      <c r="D8" s="75" t="s">
        <v>68</v>
      </c>
      <c r="E8" s="17" t="s">
        <v>48</v>
      </c>
      <c r="F8" s="17">
        <v>1</v>
      </c>
      <c r="G8" s="17" t="s">
        <v>49</v>
      </c>
      <c r="H8" s="19">
        <v>4</v>
      </c>
      <c r="I8" s="20">
        <f>F8/H8</f>
        <v>0.25</v>
      </c>
      <c r="J8" s="20">
        <v>1</v>
      </c>
      <c r="K8" s="21">
        <v>1</v>
      </c>
      <c r="L8" s="56" t="s">
        <v>30</v>
      </c>
      <c r="M8" s="71"/>
      <c r="N8" s="71"/>
      <c r="O8" s="71"/>
      <c r="P8" s="71"/>
      <c r="Q8" s="71"/>
    </row>
    <row r="9" spans="1:53" ht="55.2" x14ac:dyDescent="0.2">
      <c r="A9" s="54" t="s">
        <v>87</v>
      </c>
      <c r="B9" s="17" t="s">
        <v>33</v>
      </c>
      <c r="C9" s="73"/>
      <c r="D9" s="72" t="s">
        <v>88</v>
      </c>
      <c r="E9" s="74" t="s">
        <v>89</v>
      </c>
      <c r="F9" s="17">
        <v>25</v>
      </c>
      <c r="G9" s="17" t="s">
        <v>90</v>
      </c>
      <c r="H9" s="19">
        <v>88</v>
      </c>
      <c r="I9" s="20">
        <f>F9/H9</f>
        <v>0.28409090909090912</v>
      </c>
      <c r="J9" s="20"/>
      <c r="K9" s="21"/>
      <c r="L9" s="56"/>
      <c r="M9" s="68"/>
      <c r="N9" s="68"/>
      <c r="O9" s="68"/>
      <c r="P9" s="68"/>
      <c r="Q9" s="71"/>
    </row>
    <row r="10" spans="1:53" ht="27.6" x14ac:dyDescent="0.2">
      <c r="A10" s="54" t="s">
        <v>91</v>
      </c>
      <c r="B10" s="17" t="s">
        <v>33</v>
      </c>
      <c r="C10" s="73"/>
      <c r="D10" s="72"/>
      <c r="E10" s="74" t="s">
        <v>92</v>
      </c>
      <c r="F10" s="17"/>
      <c r="G10" s="17" t="s">
        <v>93</v>
      </c>
      <c r="H10" s="19"/>
      <c r="I10" s="20" t="e">
        <f>F10/H10</f>
        <v>#DIV/0!</v>
      </c>
      <c r="J10" s="20"/>
      <c r="K10" s="21"/>
      <c r="L10" s="56"/>
      <c r="M10" s="68"/>
      <c r="N10" s="68"/>
      <c r="O10" s="68"/>
      <c r="P10" s="68"/>
      <c r="Q10" s="71"/>
    </row>
    <row r="11" spans="1:53" ht="63" customHeight="1" x14ac:dyDescent="0.2">
      <c r="A11" s="54" t="s">
        <v>94</v>
      </c>
      <c r="B11" s="17" t="s">
        <v>33</v>
      </c>
      <c r="C11" s="55" t="s">
        <v>34</v>
      </c>
      <c r="D11" s="72" t="s">
        <v>95</v>
      </c>
      <c r="E11" s="17" t="s">
        <v>35</v>
      </c>
      <c r="F11" s="17"/>
      <c r="G11" s="17" t="s">
        <v>36</v>
      </c>
      <c r="H11" s="19"/>
      <c r="I11" s="20" t="e">
        <f t="shared" ref="I11:I12" si="0">F11/H11</f>
        <v>#DIV/0!</v>
      </c>
      <c r="J11" s="20">
        <v>1</v>
      </c>
      <c r="K11" s="21">
        <v>0.95</v>
      </c>
      <c r="L11" s="56" t="s">
        <v>30</v>
      </c>
      <c r="M11" s="65"/>
      <c r="N11" s="65"/>
      <c r="O11" s="66"/>
      <c r="P11" s="65"/>
      <c r="Q11" s="64"/>
      <c r="R11" s="50"/>
      <c r="S11" s="49"/>
      <c r="T11" s="49"/>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row>
    <row r="12" spans="1:53" ht="179.4" x14ac:dyDescent="0.2">
      <c r="A12" s="54" t="s">
        <v>42</v>
      </c>
      <c r="B12" s="17" t="s">
        <v>33</v>
      </c>
      <c r="C12" s="55" t="s">
        <v>43</v>
      </c>
      <c r="D12" s="72" t="s">
        <v>96</v>
      </c>
      <c r="E12" s="17" t="s">
        <v>44</v>
      </c>
      <c r="F12" s="17">
        <v>1</v>
      </c>
      <c r="G12" s="17" t="s">
        <v>45</v>
      </c>
      <c r="H12" s="19">
        <v>4</v>
      </c>
      <c r="I12" s="20">
        <f t="shared" si="0"/>
        <v>0.25</v>
      </c>
      <c r="J12" s="20">
        <v>1</v>
      </c>
      <c r="K12" s="21">
        <v>1</v>
      </c>
      <c r="L12" s="56" t="s">
        <v>30</v>
      </c>
      <c r="M12" s="68"/>
      <c r="N12" s="68"/>
      <c r="O12" s="68"/>
      <c r="P12" s="68"/>
      <c r="Q12" s="71"/>
    </row>
    <row r="13" spans="1:53" ht="96.6" x14ac:dyDescent="0.2">
      <c r="A13" s="54" t="s">
        <v>97</v>
      </c>
      <c r="B13" s="17" t="s">
        <v>33</v>
      </c>
      <c r="C13" s="73"/>
      <c r="D13" s="79" t="s">
        <v>98</v>
      </c>
      <c r="E13" s="74" t="s">
        <v>99</v>
      </c>
      <c r="F13" s="17"/>
      <c r="G13" s="17" t="s">
        <v>100</v>
      </c>
      <c r="H13" s="19"/>
      <c r="I13" s="20" t="e">
        <f>(F13/H13)*100</f>
        <v>#DIV/0!</v>
      </c>
      <c r="J13" s="20"/>
      <c r="K13" s="21"/>
      <c r="L13" s="56"/>
      <c r="M13" s="68"/>
      <c r="N13" s="68"/>
      <c r="O13" s="68"/>
      <c r="P13" s="68"/>
      <c r="Q13" s="71"/>
    </row>
    <row r="14" spans="1:53" ht="60.75" customHeight="1" x14ac:dyDescent="0.2">
      <c r="A14" s="54" t="s">
        <v>101</v>
      </c>
      <c r="B14" s="17" t="s">
        <v>33</v>
      </c>
      <c r="C14" s="73"/>
      <c r="D14" s="72" t="s">
        <v>102</v>
      </c>
      <c r="E14" s="74" t="s">
        <v>103</v>
      </c>
      <c r="F14" s="17"/>
      <c r="G14" s="17" t="s">
        <v>104</v>
      </c>
      <c r="H14" s="19"/>
      <c r="I14" s="20" t="e">
        <f>H14/F14</f>
        <v>#DIV/0!</v>
      </c>
      <c r="J14" s="20"/>
      <c r="K14" s="21"/>
      <c r="L14" s="56"/>
      <c r="M14" s="68"/>
      <c r="N14" s="68"/>
      <c r="O14" s="68"/>
      <c r="P14" s="68"/>
      <c r="Q14" s="71"/>
    </row>
    <row r="15" spans="1:53" ht="60.75" customHeight="1" x14ac:dyDescent="0.2">
      <c r="A15" s="54" t="s">
        <v>105</v>
      </c>
      <c r="B15" s="17"/>
      <c r="C15" s="73"/>
      <c r="D15" s="72"/>
      <c r="E15" s="74" t="s">
        <v>106</v>
      </c>
      <c r="F15" s="17"/>
      <c r="G15" s="17" t="s">
        <v>107</v>
      </c>
      <c r="H15" s="19"/>
      <c r="I15" s="20" t="e">
        <f>F15/H15</f>
        <v>#DIV/0!</v>
      </c>
      <c r="J15" s="20"/>
      <c r="K15" s="21"/>
      <c r="L15" s="56"/>
      <c r="M15" s="68"/>
      <c r="N15" s="68"/>
      <c r="O15" s="68"/>
      <c r="P15" s="68"/>
      <c r="Q15" s="71"/>
    </row>
    <row r="16" spans="1:53" ht="82.8" x14ac:dyDescent="0.2">
      <c r="A16" s="54" t="s">
        <v>108</v>
      </c>
      <c r="B16" s="17" t="s">
        <v>109</v>
      </c>
      <c r="C16" s="73"/>
      <c r="D16" s="72" t="s">
        <v>110</v>
      </c>
      <c r="E16" s="74" t="s">
        <v>111</v>
      </c>
      <c r="F16" s="17"/>
      <c r="G16" s="17" t="s">
        <v>112</v>
      </c>
      <c r="H16" s="19"/>
      <c r="I16" s="20" t="e">
        <f>F16/H16</f>
        <v>#DIV/0!</v>
      </c>
      <c r="J16" s="20"/>
      <c r="K16" s="21"/>
      <c r="L16" s="56"/>
      <c r="M16" s="68"/>
      <c r="N16" s="68"/>
      <c r="O16" s="68"/>
      <c r="P16" s="68"/>
      <c r="Q16" s="71"/>
    </row>
    <row r="17" spans="1:17" ht="69" x14ac:dyDescent="0.2">
      <c r="A17" s="78" t="s">
        <v>113</v>
      </c>
      <c r="B17" s="17" t="s">
        <v>114</v>
      </c>
      <c r="C17" s="73"/>
      <c r="D17" s="77" t="s">
        <v>115</v>
      </c>
      <c r="E17" s="74" t="s">
        <v>116</v>
      </c>
      <c r="F17" s="17"/>
      <c r="G17" s="17" t="s">
        <v>117</v>
      </c>
      <c r="H17" s="19"/>
      <c r="I17" s="20" t="e">
        <f>F17/H17</f>
        <v>#DIV/0!</v>
      </c>
      <c r="J17" s="20"/>
      <c r="K17" s="21"/>
      <c r="L17" s="56"/>
      <c r="M17" s="68"/>
      <c r="N17" s="68"/>
      <c r="O17" s="68"/>
      <c r="P17" s="68"/>
      <c r="Q17" s="71"/>
    </row>
    <row r="18" spans="1:17" ht="69" x14ac:dyDescent="0.2">
      <c r="A18" s="54" t="s">
        <v>118</v>
      </c>
      <c r="B18" s="17" t="s">
        <v>114</v>
      </c>
      <c r="C18" s="73"/>
      <c r="D18" s="77" t="s">
        <v>119</v>
      </c>
      <c r="E18" s="74" t="s">
        <v>120</v>
      </c>
      <c r="F18" s="17"/>
      <c r="G18" s="17" t="s">
        <v>121</v>
      </c>
      <c r="H18" s="19"/>
      <c r="I18" s="20" t="e">
        <f>F18/H18</f>
        <v>#DIV/0!</v>
      </c>
      <c r="J18" s="20"/>
      <c r="K18" s="21"/>
      <c r="L18" s="56"/>
      <c r="M18" s="68"/>
      <c r="N18" s="68"/>
      <c r="O18" s="68"/>
      <c r="P18" s="68"/>
      <c r="Q18" s="71"/>
    </row>
    <row r="19" spans="1:17" ht="27.6" x14ac:dyDescent="0.3">
      <c r="A19" s="54" t="s">
        <v>122</v>
      </c>
      <c r="B19" s="17" t="s">
        <v>123</v>
      </c>
      <c r="C19" s="73"/>
      <c r="D19" s="72"/>
      <c r="E19" s="74" t="s">
        <v>124</v>
      </c>
      <c r="F19" s="17"/>
      <c r="G19" s="76" t="s">
        <v>125</v>
      </c>
      <c r="H19" s="19"/>
      <c r="I19" s="20" t="e">
        <f>((H19-F19)/H19)*100</f>
        <v>#DIV/0!</v>
      </c>
      <c r="J19" s="20"/>
      <c r="K19" s="21"/>
      <c r="L19" s="56"/>
      <c r="M19" s="68"/>
      <c r="N19" s="68"/>
      <c r="O19" s="68"/>
      <c r="P19" s="68"/>
      <c r="Q19" s="71"/>
    </row>
    <row r="20" spans="1:17" ht="41.4" x14ac:dyDescent="0.2">
      <c r="A20" s="54" t="s">
        <v>126</v>
      </c>
      <c r="B20" s="17" t="s">
        <v>123</v>
      </c>
      <c r="C20" s="73"/>
      <c r="D20" s="72" t="s">
        <v>127</v>
      </c>
      <c r="E20" s="74" t="s">
        <v>128</v>
      </c>
      <c r="F20" s="17"/>
      <c r="G20" s="17" t="s">
        <v>129</v>
      </c>
      <c r="H20" s="19"/>
      <c r="I20" s="20">
        <f>F20-H20</f>
        <v>0</v>
      </c>
      <c r="J20" s="20"/>
      <c r="K20" s="21"/>
      <c r="L20" s="56"/>
      <c r="M20" s="68"/>
      <c r="N20" s="68"/>
      <c r="O20" s="68"/>
      <c r="P20" s="68"/>
      <c r="Q20" s="71"/>
    </row>
    <row r="21" spans="1:17" ht="27.6" x14ac:dyDescent="0.2">
      <c r="A21" s="54" t="s">
        <v>130</v>
      </c>
      <c r="B21" s="17" t="s">
        <v>123</v>
      </c>
      <c r="C21" s="73"/>
      <c r="D21" s="72"/>
      <c r="E21" s="74" t="s">
        <v>128</v>
      </c>
      <c r="F21" s="17"/>
      <c r="G21" s="17" t="s">
        <v>131</v>
      </c>
      <c r="H21" s="19"/>
      <c r="I21" s="20">
        <f>F21-H21</f>
        <v>0</v>
      </c>
      <c r="J21" s="20"/>
      <c r="K21" s="21"/>
      <c r="L21" s="56"/>
      <c r="M21" s="68"/>
      <c r="N21" s="68"/>
      <c r="O21" s="68"/>
      <c r="P21" s="68"/>
      <c r="Q21" s="71"/>
    </row>
    <row r="22" spans="1:17" ht="13.8" x14ac:dyDescent="0.2">
      <c r="A22" s="54" t="s">
        <v>132</v>
      </c>
      <c r="B22" s="17" t="s">
        <v>123</v>
      </c>
      <c r="C22" s="73"/>
      <c r="D22" s="72"/>
      <c r="E22" s="74" t="s">
        <v>133</v>
      </c>
      <c r="F22" s="17"/>
      <c r="G22" s="17" t="s">
        <v>134</v>
      </c>
      <c r="H22" s="19"/>
      <c r="I22" s="20" t="e">
        <f>((H22-F22)/H22)*100</f>
        <v>#DIV/0!</v>
      </c>
      <c r="J22" s="20"/>
      <c r="K22" s="21"/>
      <c r="L22" s="56"/>
      <c r="M22" s="68"/>
      <c r="N22" s="68"/>
      <c r="O22" s="68"/>
      <c r="P22" s="68"/>
      <c r="Q22" s="71"/>
    </row>
    <row r="23" spans="1:17" ht="41.4" x14ac:dyDescent="0.2">
      <c r="A23" s="54" t="s">
        <v>135</v>
      </c>
      <c r="B23" s="17" t="s">
        <v>114</v>
      </c>
      <c r="C23" s="73"/>
      <c r="D23" s="72"/>
      <c r="E23" s="74" t="s">
        <v>136</v>
      </c>
      <c r="F23" s="17"/>
      <c r="G23" s="17"/>
      <c r="H23" s="19"/>
      <c r="I23" s="20"/>
      <c r="J23" s="20"/>
      <c r="K23" s="21"/>
      <c r="L23" s="56"/>
      <c r="M23" s="68"/>
      <c r="N23" s="68"/>
      <c r="O23" s="68"/>
      <c r="P23" s="68"/>
      <c r="Q23" s="71"/>
    </row>
    <row r="24" spans="1:17" ht="27.6" x14ac:dyDescent="0.3">
      <c r="A24" s="54" t="s">
        <v>137</v>
      </c>
      <c r="B24" s="17" t="s">
        <v>138</v>
      </c>
      <c r="C24" s="73"/>
      <c r="D24" s="72" t="s">
        <v>139</v>
      </c>
      <c r="E24" s="74" t="s">
        <v>140</v>
      </c>
      <c r="F24" s="17"/>
      <c r="G24" s="76"/>
      <c r="H24" s="19"/>
      <c r="I24" s="20">
        <f>F24</f>
        <v>0</v>
      </c>
      <c r="J24" s="20"/>
      <c r="K24" s="21"/>
      <c r="L24" s="56"/>
      <c r="M24" s="68"/>
      <c r="N24" s="68"/>
      <c r="O24" s="68"/>
      <c r="P24" s="68"/>
      <c r="Q24" s="71"/>
    </row>
    <row r="25" spans="1:17" ht="27.6" x14ac:dyDescent="0.2">
      <c r="A25" s="54" t="s">
        <v>141</v>
      </c>
      <c r="B25" s="17" t="s">
        <v>142</v>
      </c>
      <c r="C25" s="73"/>
      <c r="D25" s="72"/>
      <c r="E25" s="74" t="s">
        <v>143</v>
      </c>
      <c r="F25" s="17"/>
      <c r="G25" s="17" t="s">
        <v>144</v>
      </c>
      <c r="H25" s="19"/>
      <c r="I25" s="20" t="e">
        <f>(F25/H25)*100</f>
        <v>#DIV/0!</v>
      </c>
      <c r="J25" s="20"/>
      <c r="K25" s="21"/>
      <c r="L25" s="56"/>
      <c r="M25" s="68"/>
      <c r="N25" s="68"/>
      <c r="O25" s="68"/>
      <c r="P25" s="68"/>
      <c r="Q25" s="71"/>
    </row>
    <row r="26" spans="1:17" ht="41.4" x14ac:dyDescent="0.2">
      <c r="A26" s="54"/>
      <c r="B26" s="17"/>
      <c r="C26" s="73"/>
      <c r="D26" s="72" t="s">
        <v>145</v>
      </c>
      <c r="E26" s="74"/>
      <c r="F26" s="17"/>
      <c r="G26" s="17"/>
      <c r="H26" s="19"/>
      <c r="I26" s="20"/>
      <c r="J26" s="20"/>
      <c r="K26" s="21"/>
      <c r="L26" s="56"/>
      <c r="M26" s="68"/>
      <c r="N26" s="68"/>
      <c r="O26" s="68"/>
      <c r="P26" s="68"/>
      <c r="Q26" s="71"/>
    </row>
    <row r="27" spans="1:17" ht="69" x14ac:dyDescent="0.2">
      <c r="A27" s="54"/>
      <c r="B27" s="17"/>
      <c r="C27" s="73"/>
      <c r="D27" s="72" t="s">
        <v>146</v>
      </c>
      <c r="E27" s="74"/>
      <c r="F27" s="17"/>
      <c r="G27" s="17"/>
      <c r="H27" s="19"/>
      <c r="I27" s="20"/>
      <c r="J27" s="20"/>
      <c r="K27" s="21"/>
      <c r="L27" s="56"/>
      <c r="M27" s="68"/>
      <c r="N27" s="68"/>
      <c r="O27" s="68"/>
      <c r="P27" s="68"/>
      <c r="Q27" s="71"/>
    </row>
    <row r="28" spans="1:17" ht="55.2" x14ac:dyDescent="0.2">
      <c r="A28" s="54"/>
      <c r="B28" s="17"/>
      <c r="C28" s="73"/>
      <c r="D28" s="72" t="s">
        <v>147</v>
      </c>
      <c r="E28" s="74"/>
      <c r="F28" s="17"/>
      <c r="G28" s="17"/>
      <c r="H28" s="19"/>
      <c r="I28" s="20"/>
      <c r="J28" s="20"/>
      <c r="K28" s="21"/>
      <c r="L28" s="56"/>
      <c r="M28" s="68"/>
      <c r="N28" s="68"/>
      <c r="O28" s="68"/>
      <c r="P28" s="68"/>
      <c r="Q28" s="71"/>
    </row>
    <row r="29" spans="1:17" ht="55.2" x14ac:dyDescent="0.2">
      <c r="A29" s="54"/>
      <c r="B29" s="17"/>
      <c r="C29" s="73"/>
      <c r="D29" s="72" t="s">
        <v>148</v>
      </c>
      <c r="E29" s="74"/>
      <c r="F29" s="17"/>
      <c r="G29" s="17"/>
      <c r="H29" s="19"/>
      <c r="I29" s="20"/>
      <c r="J29" s="20"/>
      <c r="K29" s="21"/>
      <c r="L29" s="56"/>
      <c r="M29" s="68"/>
      <c r="N29" s="68"/>
      <c r="O29" s="68"/>
      <c r="P29" s="68"/>
      <c r="Q29" s="71"/>
    </row>
  </sheetData>
  <mergeCells count="23">
    <mergeCell ref="Q4:Q5"/>
    <mergeCell ref="K3:K5"/>
    <mergeCell ref="L3:L5"/>
    <mergeCell ref="M3:Q3"/>
    <mergeCell ref="E4:F4"/>
    <mergeCell ref="G4:H4"/>
    <mergeCell ref="I4:I5"/>
    <mergeCell ref="M4:M5"/>
    <mergeCell ref="N4:N5"/>
    <mergeCell ref="O4:O5"/>
    <mergeCell ref="P4:P5"/>
    <mergeCell ref="J3:J5"/>
    <mergeCell ref="A3:A5"/>
    <mergeCell ref="B3:B5"/>
    <mergeCell ref="C3:C5"/>
    <mergeCell ref="D3:D5"/>
    <mergeCell ref="E3:I3"/>
    <mergeCell ref="A1:B1"/>
    <mergeCell ref="D1:Q1"/>
    <mergeCell ref="B2:D2"/>
    <mergeCell ref="E2:F2"/>
    <mergeCell ref="G2:L2"/>
    <mergeCell ref="M2:P2"/>
  </mergeCells>
  <dataValidations count="1">
    <dataValidation type="list" allowBlank="1" showInputMessage="1" showErrorMessage="1" sqref="M12 M7:M8" xr:uid="{00000000-0002-0000-0400-000000000000}">
      <formula1>$AA$6:$AA$11</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1000000}">
          <x14:formula1>
            <xm:f>'2021'!#REF!</xm:f>
          </x14:formula1>
          <xm:sqref>N7:N8 P12 N12 P7:P8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A12"/>
  <sheetViews>
    <sheetView topLeftCell="L7" workbookViewId="0">
      <selection activeCell="Q10" sqref="Q10"/>
    </sheetView>
  </sheetViews>
  <sheetFormatPr baseColWidth="10" defaultColWidth="11.44140625" defaultRowHeight="10.199999999999999" x14ac:dyDescent="0.2"/>
  <cols>
    <col min="1" max="1" width="22.109375" style="47" customWidth="1"/>
    <col min="2" max="2" width="11.88671875" style="47" customWidth="1"/>
    <col min="3" max="3" width="35.44140625" style="47" customWidth="1"/>
    <col min="4" max="4" width="32.6640625" style="47" hidden="1" customWidth="1"/>
    <col min="5" max="5" width="33.33203125" style="47" customWidth="1"/>
    <col min="6" max="6" width="16.5546875" style="47" bestFit="1" customWidth="1"/>
    <col min="7" max="7" width="34" style="47" customWidth="1"/>
    <col min="8" max="8" width="16.109375" style="47" bestFit="1" customWidth="1"/>
    <col min="9" max="10" width="11.88671875" style="47" customWidth="1"/>
    <col min="11" max="11" width="14.33203125" style="47" customWidth="1"/>
    <col min="12" max="12" width="12.44140625" style="47" customWidth="1"/>
    <col min="13" max="15" width="9.109375" style="47"/>
    <col min="16" max="16" width="10.5546875" style="47" customWidth="1"/>
    <col min="17" max="17" width="65.5546875" style="47" customWidth="1"/>
    <col min="18" max="16384" width="11.44140625" style="47"/>
  </cols>
  <sheetData>
    <row r="1" spans="1:53" ht="96.75" customHeight="1" x14ac:dyDescent="0.2">
      <c r="A1" s="224"/>
      <c r="B1" s="225"/>
      <c r="C1" s="86"/>
      <c r="D1" s="226" t="s">
        <v>0</v>
      </c>
      <c r="E1" s="226"/>
      <c r="F1" s="226"/>
      <c r="G1" s="226"/>
      <c r="H1" s="226"/>
      <c r="I1" s="226"/>
      <c r="J1" s="226"/>
      <c r="K1" s="226"/>
      <c r="L1" s="226"/>
      <c r="M1" s="226"/>
      <c r="N1" s="226"/>
      <c r="O1" s="226"/>
      <c r="P1" s="226"/>
      <c r="Q1" s="227"/>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row>
    <row r="2" spans="1:53" s="53" customFormat="1" ht="60" customHeight="1" x14ac:dyDescent="0.2">
      <c r="A2" s="48" t="s">
        <v>61</v>
      </c>
      <c r="B2" s="228" t="s">
        <v>62</v>
      </c>
      <c r="C2" s="229"/>
      <c r="D2" s="229"/>
      <c r="E2" s="228" t="s">
        <v>63</v>
      </c>
      <c r="F2" s="230"/>
      <c r="G2" s="228" t="s">
        <v>64</v>
      </c>
      <c r="H2" s="229"/>
      <c r="I2" s="229"/>
      <c r="J2" s="229"/>
      <c r="K2" s="229"/>
      <c r="L2" s="230"/>
      <c r="M2" s="231" t="s">
        <v>149</v>
      </c>
      <c r="N2" s="232"/>
      <c r="O2" s="232"/>
      <c r="P2" s="233"/>
      <c r="Q2" s="52" t="s">
        <v>81</v>
      </c>
      <c r="R2" s="50"/>
      <c r="S2" s="49"/>
      <c r="T2" s="49"/>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row>
    <row r="3" spans="1:53" x14ac:dyDescent="0.2">
      <c r="A3" s="220" t="s">
        <v>7</v>
      </c>
      <c r="B3" s="213" t="s">
        <v>8</v>
      </c>
      <c r="C3" s="223" t="s">
        <v>9</v>
      </c>
      <c r="D3" s="213" t="s">
        <v>60</v>
      </c>
      <c r="E3" s="213" t="s">
        <v>10</v>
      </c>
      <c r="F3" s="213"/>
      <c r="G3" s="213"/>
      <c r="H3" s="213"/>
      <c r="I3" s="213"/>
      <c r="J3" s="213" t="s">
        <v>11</v>
      </c>
      <c r="K3" s="213" t="s">
        <v>12</v>
      </c>
      <c r="L3" s="213" t="s">
        <v>13</v>
      </c>
      <c r="M3" s="213" t="s">
        <v>14</v>
      </c>
      <c r="N3" s="213"/>
      <c r="O3" s="213"/>
      <c r="P3" s="213"/>
      <c r="Q3" s="216"/>
      <c r="R3" s="50"/>
      <c r="S3" s="49"/>
      <c r="T3" s="49"/>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row>
    <row r="4" spans="1:53" ht="11.25" customHeight="1" x14ac:dyDescent="0.2">
      <c r="A4" s="221"/>
      <c r="B4" s="214"/>
      <c r="C4" s="217"/>
      <c r="D4" s="214"/>
      <c r="E4" s="214" t="s">
        <v>15</v>
      </c>
      <c r="F4" s="214"/>
      <c r="G4" s="214" t="s">
        <v>16</v>
      </c>
      <c r="H4" s="214"/>
      <c r="I4" s="215" t="s">
        <v>17</v>
      </c>
      <c r="J4" s="214"/>
      <c r="K4" s="214"/>
      <c r="L4" s="214"/>
      <c r="M4" s="215" t="s">
        <v>18</v>
      </c>
      <c r="N4" s="214" t="s">
        <v>19</v>
      </c>
      <c r="O4" s="214" t="s">
        <v>20</v>
      </c>
      <c r="P4" s="214" t="s">
        <v>21</v>
      </c>
      <c r="Q4" s="218" t="s">
        <v>22</v>
      </c>
      <c r="R4" s="50"/>
      <c r="S4" s="49"/>
      <c r="T4" s="49"/>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row>
    <row r="5" spans="1:53" x14ac:dyDescent="0.2">
      <c r="A5" s="222"/>
      <c r="B5" s="215"/>
      <c r="C5" s="217"/>
      <c r="D5" s="215"/>
      <c r="E5" s="87" t="s">
        <v>23</v>
      </c>
      <c r="F5" s="87" t="s">
        <v>24</v>
      </c>
      <c r="G5" s="87" t="s">
        <v>23</v>
      </c>
      <c r="H5" s="87" t="s">
        <v>24</v>
      </c>
      <c r="I5" s="217"/>
      <c r="J5" s="215"/>
      <c r="K5" s="215"/>
      <c r="L5" s="215"/>
      <c r="M5" s="217"/>
      <c r="N5" s="215"/>
      <c r="O5" s="215"/>
      <c r="P5" s="215"/>
      <c r="Q5" s="219"/>
      <c r="R5" s="50"/>
      <c r="S5" s="49"/>
      <c r="T5" s="49"/>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row>
    <row r="6" spans="1:53" ht="73.5" customHeight="1" x14ac:dyDescent="0.2">
      <c r="A6" s="54" t="s">
        <v>25</v>
      </c>
      <c r="B6" s="17" t="s">
        <v>26</v>
      </c>
      <c r="C6" s="55" t="s">
        <v>27</v>
      </c>
      <c r="D6" s="67"/>
      <c r="E6" s="17" t="s">
        <v>28</v>
      </c>
      <c r="F6" s="17">
        <v>24</v>
      </c>
      <c r="G6" s="17" t="s">
        <v>29</v>
      </c>
      <c r="H6" s="17">
        <v>24</v>
      </c>
      <c r="I6" s="17">
        <v>1</v>
      </c>
      <c r="J6" s="17">
        <v>1</v>
      </c>
      <c r="K6" s="17">
        <v>0.8</v>
      </c>
      <c r="L6" s="17" t="s">
        <v>30</v>
      </c>
      <c r="M6" s="17">
        <v>1</v>
      </c>
      <c r="N6" s="17">
        <v>1</v>
      </c>
      <c r="O6" s="17">
        <v>0.57999999999999996</v>
      </c>
      <c r="P6" s="17">
        <v>1</v>
      </c>
      <c r="Q6" s="17" t="s">
        <v>150</v>
      </c>
      <c r="R6" s="50"/>
      <c r="S6" s="49"/>
      <c r="T6" s="49"/>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row>
    <row r="7" spans="1:53" ht="73.5" customHeight="1" x14ac:dyDescent="0.2">
      <c r="A7" s="54" t="s">
        <v>47</v>
      </c>
      <c r="B7" s="17" t="s">
        <v>33</v>
      </c>
      <c r="C7" s="55" t="s">
        <v>27</v>
      </c>
      <c r="D7" s="63" t="s">
        <v>68</v>
      </c>
      <c r="E7" s="17" t="s">
        <v>48</v>
      </c>
      <c r="F7" s="17">
        <v>4</v>
      </c>
      <c r="G7" s="17" t="s">
        <v>49</v>
      </c>
      <c r="H7" s="17">
        <v>4</v>
      </c>
      <c r="I7" s="17">
        <v>1</v>
      </c>
      <c r="J7" s="17">
        <v>1</v>
      </c>
      <c r="K7" s="17">
        <v>0.9</v>
      </c>
      <c r="L7" s="17" t="s">
        <v>30</v>
      </c>
      <c r="M7" s="17">
        <v>0.25</v>
      </c>
      <c r="N7" s="17">
        <v>0.5</v>
      </c>
      <c r="O7" s="17">
        <v>0.75</v>
      </c>
      <c r="P7" s="17">
        <v>1</v>
      </c>
      <c r="Q7" s="17" t="s">
        <v>151</v>
      </c>
      <c r="R7" s="50"/>
      <c r="S7" s="49"/>
      <c r="T7" s="49"/>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row>
    <row r="8" spans="1:53" ht="73.5" customHeight="1" x14ac:dyDescent="0.2">
      <c r="A8" s="54" t="s">
        <v>32</v>
      </c>
      <c r="B8" s="17" t="s">
        <v>33</v>
      </c>
      <c r="C8" s="55" t="s">
        <v>34</v>
      </c>
      <c r="D8" s="67"/>
      <c r="E8" s="17" t="s">
        <v>70</v>
      </c>
      <c r="F8" s="17">
        <v>0</v>
      </c>
      <c r="G8" s="17" t="s">
        <v>70</v>
      </c>
      <c r="H8" s="17">
        <v>0</v>
      </c>
      <c r="I8" s="17" t="e">
        <v>#DIV/0!</v>
      </c>
      <c r="J8" s="17">
        <v>1</v>
      </c>
      <c r="K8" s="17">
        <v>0.7</v>
      </c>
      <c r="L8" s="17" t="s">
        <v>71</v>
      </c>
      <c r="M8" s="17"/>
      <c r="N8" s="17"/>
      <c r="O8" s="17"/>
      <c r="P8" s="17" t="s">
        <v>152</v>
      </c>
      <c r="Q8" s="17" t="s">
        <v>153</v>
      </c>
      <c r="R8" s="50"/>
      <c r="S8" s="49"/>
      <c r="T8" s="49"/>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row>
    <row r="9" spans="1:53" ht="105.75" customHeight="1" x14ac:dyDescent="0.2">
      <c r="A9" s="54" t="s">
        <v>42</v>
      </c>
      <c r="B9" s="17" t="s">
        <v>33</v>
      </c>
      <c r="C9" s="55" t="s">
        <v>43</v>
      </c>
      <c r="D9" s="68"/>
      <c r="E9" s="17" t="s">
        <v>73</v>
      </c>
      <c r="F9" s="17">
        <v>0</v>
      </c>
      <c r="G9" s="17" t="s">
        <v>74</v>
      </c>
      <c r="H9" s="17">
        <v>12</v>
      </c>
      <c r="I9" s="17">
        <v>0</v>
      </c>
      <c r="J9" s="17">
        <v>1</v>
      </c>
      <c r="K9" s="17">
        <v>0.8</v>
      </c>
      <c r="L9" s="17" t="s">
        <v>71</v>
      </c>
      <c r="M9" s="17"/>
      <c r="N9" s="17"/>
      <c r="O9" s="17"/>
      <c r="P9" s="17"/>
      <c r="Q9" s="17" t="s">
        <v>154</v>
      </c>
    </row>
    <row r="10" spans="1:53" ht="98.25" customHeight="1" x14ac:dyDescent="0.2">
      <c r="A10" s="54" t="s">
        <v>38</v>
      </c>
      <c r="B10" s="17" t="s">
        <v>26</v>
      </c>
      <c r="C10" s="55" t="s">
        <v>27</v>
      </c>
      <c r="D10" s="66"/>
      <c r="E10" s="17" t="s">
        <v>76</v>
      </c>
      <c r="F10" s="17">
        <v>0</v>
      </c>
      <c r="G10" s="17" t="s">
        <v>77</v>
      </c>
      <c r="H10" s="17">
        <v>4</v>
      </c>
      <c r="I10" s="17">
        <v>0</v>
      </c>
      <c r="J10" s="17">
        <v>0</v>
      </c>
      <c r="K10" s="17">
        <v>0.05</v>
      </c>
      <c r="L10" s="17" t="s">
        <v>71</v>
      </c>
      <c r="M10" s="17"/>
      <c r="N10" s="17"/>
      <c r="O10" s="17"/>
      <c r="P10" s="17">
        <v>0</v>
      </c>
      <c r="Q10" s="17" t="s">
        <v>155</v>
      </c>
    </row>
    <row r="12" spans="1:53" ht="73.5" customHeight="1" x14ac:dyDescent="0.2">
      <c r="B12" s="47">
        <v>4</v>
      </c>
      <c r="C12" s="47">
        <v>4</v>
      </c>
      <c r="E12" s="47">
        <v>1</v>
      </c>
      <c r="F12" s="47">
        <v>1</v>
      </c>
      <c r="G12" s="47">
        <v>1</v>
      </c>
      <c r="H12" s="47">
        <f>SUM(B12:G12)</f>
        <v>11</v>
      </c>
    </row>
  </sheetData>
  <mergeCells count="23">
    <mergeCell ref="A1:B1"/>
    <mergeCell ref="D1:Q1"/>
    <mergeCell ref="B2:D2"/>
    <mergeCell ref="E2:F2"/>
    <mergeCell ref="G2:L2"/>
    <mergeCell ref="M2:P2"/>
    <mergeCell ref="A3:A5"/>
    <mergeCell ref="B3:B5"/>
    <mergeCell ref="C3:C5"/>
    <mergeCell ref="D3:D5"/>
    <mergeCell ref="E3:I3"/>
    <mergeCell ref="Q4:Q5"/>
    <mergeCell ref="K3:K5"/>
    <mergeCell ref="L3:L5"/>
    <mergeCell ref="M3:Q3"/>
    <mergeCell ref="E4:F4"/>
    <mergeCell ref="G4:H4"/>
    <mergeCell ref="I4:I5"/>
    <mergeCell ref="M4:M5"/>
    <mergeCell ref="N4:N5"/>
    <mergeCell ref="O4:O5"/>
    <mergeCell ref="P4:P5"/>
    <mergeCell ref="J3:J5"/>
  </mergeCells>
  <dataValidations count="2">
    <dataValidation type="list" allowBlank="1" showInputMessage="1" showErrorMessage="1" sqref="L13:M26" xr:uid="{B8BFED05-E845-46B3-BB87-E05757EBD35C}">
      <formula1>$AA$6:$AA$8</formula1>
    </dataValidation>
    <dataValidation type="list" allowBlank="1" showInputMessage="1" showErrorMessage="1" sqref="G13:G26" xr:uid="{31DC32F9-E3A3-4122-8404-B960168B26BC}">
      <formula1>$W$6:$W$14</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7A43308-22E2-4C50-A0B7-B0A24AC86663}">
          <x14:formula1>
            <xm:f>'2020'!#REF!</xm:f>
          </x14:formula1>
          <xm:sqref>H13:H26 F13:F26 N13:N26 P13:P26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39464-E442-4BF2-A7CB-E6C82B7C59C0}">
  <dimension ref="A1:BA12"/>
  <sheetViews>
    <sheetView topLeftCell="E6" workbookViewId="0">
      <selection activeCell="Q7" sqref="Q7"/>
    </sheetView>
  </sheetViews>
  <sheetFormatPr baseColWidth="10" defaultColWidth="11.44140625" defaultRowHeight="10.199999999999999" x14ac:dyDescent="0.2"/>
  <cols>
    <col min="1" max="1" width="22.109375" style="47" customWidth="1"/>
    <col min="2" max="2" width="11.88671875" style="47" customWidth="1"/>
    <col min="3" max="3" width="35.44140625" style="47" customWidth="1"/>
    <col min="4" max="4" width="32.6640625" style="47" customWidth="1"/>
    <col min="5" max="5" width="33.33203125" style="47" customWidth="1"/>
    <col min="6" max="6" width="16.5546875" style="47" bestFit="1" customWidth="1"/>
    <col min="7" max="7" width="34" style="47" customWidth="1"/>
    <col min="8" max="8" width="16.109375" style="47" bestFit="1" customWidth="1"/>
    <col min="9" max="10" width="11.88671875" style="47" customWidth="1"/>
    <col min="11" max="11" width="14.33203125" style="47" customWidth="1"/>
    <col min="12" max="12" width="12.44140625" style="47" customWidth="1"/>
    <col min="13" max="15" width="9.109375" style="47"/>
    <col min="16" max="16" width="10.5546875" style="47" customWidth="1"/>
    <col min="17" max="17" width="65.5546875" style="47" customWidth="1"/>
    <col min="18" max="16384" width="11.44140625" style="47"/>
  </cols>
  <sheetData>
    <row r="1" spans="1:53" ht="96.75" customHeight="1" x14ac:dyDescent="0.2">
      <c r="A1" s="224"/>
      <c r="B1" s="225"/>
      <c r="C1" s="86"/>
      <c r="D1" s="226" t="s">
        <v>0</v>
      </c>
      <c r="E1" s="226"/>
      <c r="F1" s="226"/>
      <c r="G1" s="226"/>
      <c r="H1" s="226"/>
      <c r="I1" s="226"/>
      <c r="J1" s="226"/>
      <c r="K1" s="226"/>
      <c r="L1" s="226"/>
      <c r="M1" s="226"/>
      <c r="N1" s="226"/>
      <c r="O1" s="226"/>
      <c r="P1" s="226"/>
      <c r="Q1" s="227"/>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row>
    <row r="2" spans="1:53" s="53" customFormat="1" ht="60" customHeight="1" x14ac:dyDescent="0.2">
      <c r="A2" s="48" t="s">
        <v>61</v>
      </c>
      <c r="B2" s="228" t="s">
        <v>62</v>
      </c>
      <c r="C2" s="229"/>
      <c r="D2" s="229"/>
      <c r="E2" s="228" t="s">
        <v>63</v>
      </c>
      <c r="F2" s="230"/>
      <c r="G2" s="228" t="s">
        <v>64</v>
      </c>
      <c r="H2" s="229"/>
      <c r="I2" s="229"/>
      <c r="J2" s="229"/>
      <c r="K2" s="229"/>
      <c r="L2" s="230"/>
      <c r="M2" s="231" t="s">
        <v>149</v>
      </c>
      <c r="N2" s="232"/>
      <c r="O2" s="232"/>
      <c r="P2" s="233"/>
      <c r="Q2" s="52" t="s">
        <v>156</v>
      </c>
      <c r="R2" s="50"/>
      <c r="S2" s="49"/>
      <c r="T2" s="49"/>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row>
    <row r="3" spans="1:53" x14ac:dyDescent="0.2">
      <c r="A3" s="220" t="s">
        <v>7</v>
      </c>
      <c r="B3" s="213" t="s">
        <v>8</v>
      </c>
      <c r="C3" s="223" t="s">
        <v>9</v>
      </c>
      <c r="D3" s="213" t="s">
        <v>60</v>
      </c>
      <c r="E3" s="213" t="s">
        <v>10</v>
      </c>
      <c r="F3" s="213"/>
      <c r="G3" s="213"/>
      <c r="H3" s="213"/>
      <c r="I3" s="213"/>
      <c r="J3" s="213" t="s">
        <v>11</v>
      </c>
      <c r="K3" s="213" t="s">
        <v>12</v>
      </c>
      <c r="L3" s="213" t="s">
        <v>13</v>
      </c>
      <c r="M3" s="213" t="s">
        <v>14</v>
      </c>
      <c r="N3" s="213"/>
      <c r="O3" s="213"/>
      <c r="P3" s="213"/>
      <c r="Q3" s="216"/>
      <c r="R3" s="50"/>
      <c r="S3" s="49"/>
      <c r="T3" s="49"/>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row>
    <row r="4" spans="1:53" ht="11.25" customHeight="1" x14ac:dyDescent="0.2">
      <c r="A4" s="221"/>
      <c r="B4" s="214"/>
      <c r="C4" s="217"/>
      <c r="D4" s="214"/>
      <c r="E4" s="214" t="s">
        <v>15</v>
      </c>
      <c r="F4" s="214"/>
      <c r="G4" s="214" t="s">
        <v>16</v>
      </c>
      <c r="H4" s="214"/>
      <c r="I4" s="215" t="s">
        <v>17</v>
      </c>
      <c r="J4" s="214"/>
      <c r="K4" s="214"/>
      <c r="L4" s="214"/>
      <c r="M4" s="215" t="s">
        <v>18</v>
      </c>
      <c r="N4" s="214" t="s">
        <v>19</v>
      </c>
      <c r="O4" s="214" t="s">
        <v>20</v>
      </c>
      <c r="P4" s="214" t="s">
        <v>21</v>
      </c>
      <c r="Q4" s="218" t="s">
        <v>22</v>
      </c>
      <c r="R4" s="50"/>
      <c r="S4" s="49"/>
      <c r="T4" s="49"/>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row>
    <row r="5" spans="1:53" x14ac:dyDescent="0.2">
      <c r="A5" s="222"/>
      <c r="B5" s="215"/>
      <c r="C5" s="217"/>
      <c r="D5" s="215"/>
      <c r="E5" s="87" t="s">
        <v>23</v>
      </c>
      <c r="F5" s="87" t="s">
        <v>24</v>
      </c>
      <c r="G5" s="87" t="s">
        <v>23</v>
      </c>
      <c r="H5" s="87" t="s">
        <v>24</v>
      </c>
      <c r="I5" s="217"/>
      <c r="J5" s="215"/>
      <c r="K5" s="215"/>
      <c r="L5" s="215"/>
      <c r="M5" s="217"/>
      <c r="N5" s="215"/>
      <c r="O5" s="215"/>
      <c r="P5" s="215"/>
      <c r="Q5" s="219"/>
      <c r="R5" s="50"/>
      <c r="S5" s="49"/>
      <c r="T5" s="49"/>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row>
    <row r="6" spans="1:53" ht="312" customHeight="1" x14ac:dyDescent="0.2">
      <c r="A6" s="54" t="s">
        <v>25</v>
      </c>
      <c r="B6" s="17" t="s">
        <v>26</v>
      </c>
      <c r="C6" s="55" t="s">
        <v>27</v>
      </c>
      <c r="D6" s="67" t="s">
        <v>157</v>
      </c>
      <c r="E6" s="17" t="s">
        <v>28</v>
      </c>
      <c r="F6" s="170">
        <v>20</v>
      </c>
      <c r="G6" s="17" t="s">
        <v>29</v>
      </c>
      <c r="H6" s="171">
        <v>29</v>
      </c>
      <c r="I6" s="20">
        <f>F6/H6</f>
        <v>0.68965517241379315</v>
      </c>
      <c r="J6" s="20">
        <v>1</v>
      </c>
      <c r="K6" s="21">
        <v>0.8</v>
      </c>
      <c r="L6" s="56" t="s">
        <v>30</v>
      </c>
      <c r="M6" s="69">
        <v>0.85</v>
      </c>
      <c r="N6" s="69">
        <f>K6</f>
        <v>0.8</v>
      </c>
      <c r="O6" s="89">
        <v>0.69</v>
      </c>
      <c r="P6" s="65">
        <v>0.69</v>
      </c>
      <c r="Q6" s="172" t="s">
        <v>158</v>
      </c>
      <c r="R6" s="50"/>
      <c r="S6" s="49"/>
      <c r="T6" s="49"/>
      <c r="U6" s="51"/>
      <c r="V6" s="51"/>
      <c r="W6" s="51" t="s">
        <v>159</v>
      </c>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row>
    <row r="7" spans="1:53" ht="185.25" customHeight="1" x14ac:dyDescent="0.2">
      <c r="A7" s="54" t="s">
        <v>47</v>
      </c>
      <c r="B7" s="17" t="s">
        <v>33</v>
      </c>
      <c r="C7" s="55" t="s">
        <v>27</v>
      </c>
      <c r="D7" s="67" t="s">
        <v>160</v>
      </c>
      <c r="E7" s="17" t="s">
        <v>48</v>
      </c>
      <c r="F7" s="17">
        <v>4</v>
      </c>
      <c r="G7" s="17" t="s">
        <v>49</v>
      </c>
      <c r="H7" s="19">
        <v>4</v>
      </c>
      <c r="I7" s="20">
        <f>F7/H7</f>
        <v>1</v>
      </c>
      <c r="J7" s="20">
        <v>1</v>
      </c>
      <c r="K7" s="21">
        <v>0.9</v>
      </c>
      <c r="L7" s="56" t="s">
        <v>30</v>
      </c>
      <c r="M7" s="69">
        <v>0.25</v>
      </c>
      <c r="N7" s="69">
        <v>0.5</v>
      </c>
      <c r="O7" s="69">
        <v>0.75</v>
      </c>
      <c r="P7" s="65">
        <f>I7</f>
        <v>1</v>
      </c>
      <c r="Q7" s="173" t="s">
        <v>161</v>
      </c>
      <c r="R7" s="50"/>
      <c r="S7" s="49"/>
      <c r="T7" s="49"/>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row>
    <row r="8" spans="1:53" ht="73.5" customHeight="1" x14ac:dyDescent="0.2">
      <c r="A8" s="54" t="s">
        <v>32</v>
      </c>
      <c r="B8" s="17" t="s">
        <v>33</v>
      </c>
      <c r="C8" s="55" t="s">
        <v>34</v>
      </c>
      <c r="D8" s="67" t="s">
        <v>160</v>
      </c>
      <c r="E8" s="17" t="s">
        <v>70</v>
      </c>
      <c r="F8" s="17">
        <v>0</v>
      </c>
      <c r="G8" s="17" t="s">
        <v>70</v>
      </c>
      <c r="H8" s="19">
        <v>0</v>
      </c>
      <c r="I8" s="20" t="e">
        <f t="shared" ref="I8:I10" si="0">F8/H8</f>
        <v>#DIV/0!</v>
      </c>
      <c r="J8" s="20">
        <v>1</v>
      </c>
      <c r="K8" s="21">
        <v>0.7</v>
      </c>
      <c r="L8" s="56" t="s">
        <v>71</v>
      </c>
      <c r="M8" s="80"/>
      <c r="N8" s="83"/>
      <c r="O8" s="83"/>
      <c r="P8" s="65"/>
      <c r="Q8" s="64" t="s">
        <v>153</v>
      </c>
      <c r="R8" s="50"/>
      <c r="S8" s="49"/>
      <c r="T8" s="49"/>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row>
    <row r="9" spans="1:53" ht="105.75" customHeight="1" x14ac:dyDescent="0.2">
      <c r="A9" s="54" t="s">
        <v>42</v>
      </c>
      <c r="B9" s="17" t="s">
        <v>33</v>
      </c>
      <c r="C9" s="55" t="s">
        <v>43</v>
      </c>
      <c r="D9" s="67" t="s">
        <v>162</v>
      </c>
      <c r="E9" s="17" t="s">
        <v>73</v>
      </c>
      <c r="F9" s="17">
        <v>12</v>
      </c>
      <c r="G9" s="17" t="s">
        <v>74</v>
      </c>
      <c r="H9" s="19">
        <v>12</v>
      </c>
      <c r="I9" s="20">
        <f>F9/H9</f>
        <v>1</v>
      </c>
      <c r="J9" s="20">
        <v>1</v>
      </c>
      <c r="K9" s="21">
        <v>0.8</v>
      </c>
      <c r="L9" s="56" t="s">
        <v>71</v>
      </c>
      <c r="M9" s="80"/>
      <c r="N9" s="82"/>
      <c r="O9" s="82"/>
      <c r="P9" s="65"/>
      <c r="Q9" s="64"/>
    </row>
    <row r="10" spans="1:53" ht="73.5" customHeight="1" x14ac:dyDescent="0.2">
      <c r="A10" s="54" t="s">
        <v>38</v>
      </c>
      <c r="B10" s="17" t="s">
        <v>26</v>
      </c>
      <c r="C10" s="55" t="s">
        <v>27</v>
      </c>
      <c r="D10" s="67" t="s">
        <v>160</v>
      </c>
      <c r="E10" s="17" t="s">
        <v>76</v>
      </c>
      <c r="F10" s="17">
        <v>0</v>
      </c>
      <c r="G10" s="17" t="s">
        <v>77</v>
      </c>
      <c r="H10" s="19">
        <v>4</v>
      </c>
      <c r="I10" s="20">
        <f t="shared" si="0"/>
        <v>0</v>
      </c>
      <c r="J10" s="20">
        <v>0</v>
      </c>
      <c r="K10" s="21">
        <v>0.05</v>
      </c>
      <c r="L10" s="56" t="s">
        <v>71</v>
      </c>
      <c r="M10" s="80"/>
      <c r="N10" s="81"/>
      <c r="O10" s="81"/>
      <c r="P10" s="65"/>
      <c r="Q10" s="64" t="s">
        <v>155</v>
      </c>
    </row>
    <row r="12" spans="1:53" ht="73.5" customHeight="1" x14ac:dyDescent="0.2">
      <c r="B12" s="47">
        <v>4</v>
      </c>
      <c r="C12" s="47">
        <v>4</v>
      </c>
      <c r="E12" s="47">
        <v>1</v>
      </c>
      <c r="F12" s="47">
        <v>1</v>
      </c>
      <c r="G12" s="47">
        <v>1</v>
      </c>
      <c r="H12" s="47">
        <f>SUM(B12:G12)</f>
        <v>11</v>
      </c>
    </row>
  </sheetData>
  <mergeCells count="23">
    <mergeCell ref="Q4:Q5"/>
    <mergeCell ref="K3:K5"/>
    <mergeCell ref="L3:L5"/>
    <mergeCell ref="M3:Q3"/>
    <mergeCell ref="E4:F4"/>
    <mergeCell ref="G4:H4"/>
    <mergeCell ref="I4:I5"/>
    <mergeCell ref="M4:M5"/>
    <mergeCell ref="N4:N5"/>
    <mergeCell ref="O4:O5"/>
    <mergeCell ref="P4:P5"/>
    <mergeCell ref="J3:J5"/>
    <mergeCell ref="A3:A5"/>
    <mergeCell ref="B3:B5"/>
    <mergeCell ref="C3:C5"/>
    <mergeCell ref="D3:D5"/>
    <mergeCell ref="E3:I3"/>
    <mergeCell ref="A1:B1"/>
    <mergeCell ref="D1:Q1"/>
    <mergeCell ref="B2:D2"/>
    <mergeCell ref="E2:F2"/>
    <mergeCell ref="G2:L2"/>
    <mergeCell ref="M2:P2"/>
  </mergeCells>
  <dataValidations count="2">
    <dataValidation type="list" allowBlank="1" showInputMessage="1" showErrorMessage="1" sqref="G13:G26" xr:uid="{232898AF-E082-4157-9629-FE5466F5EB4E}">
      <formula1>$W$6:$W$14</formula1>
    </dataValidation>
    <dataValidation type="list" allowBlank="1" showInputMessage="1" showErrorMessage="1" sqref="L13:M26 M9:M10" xr:uid="{AFCF9507-C80C-4BEC-83DB-290B68EDBDBD}">
      <formula1>$AA$6:$AA$8</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85A33EE-8853-4A98-8642-FF0B043FABDA}">
          <x14:formula1>
            <xm:f>'2020'!#REF!</xm:f>
          </x14:formula1>
          <xm:sqref>H13:H26 F13:F26 N13:N26 P13:P26 N9:N10</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F8F43-8D6D-4915-829C-A6D2A5617A09}">
  <dimension ref="A1:BB12"/>
  <sheetViews>
    <sheetView topLeftCell="A6" zoomScale="50" zoomScaleNormal="50" workbookViewId="0">
      <selection activeCell="C10" sqref="C10"/>
    </sheetView>
  </sheetViews>
  <sheetFormatPr baseColWidth="10" defaultColWidth="11.44140625" defaultRowHeight="15" customHeight="1" x14ac:dyDescent="0.2"/>
  <cols>
    <col min="1" max="1" width="22.109375" style="47" customWidth="1"/>
    <col min="2" max="2" width="11.88671875" style="47" customWidth="1"/>
    <col min="3" max="4" width="35.44140625" style="47" customWidth="1"/>
    <col min="5" max="5" width="32.6640625" style="47" customWidth="1"/>
    <col min="6" max="6" width="33.33203125" style="47" customWidth="1"/>
    <col min="7" max="7" width="16.5546875" style="47" bestFit="1" customWidth="1"/>
    <col min="8" max="8" width="34" style="47" customWidth="1"/>
    <col min="9" max="9" width="16.109375" style="47" bestFit="1" customWidth="1"/>
    <col min="10" max="11" width="11.88671875" style="47" customWidth="1"/>
    <col min="12" max="12" width="14.33203125" style="47" customWidth="1"/>
    <col min="13" max="13" width="12.44140625" style="47" customWidth="1"/>
    <col min="14" max="16" width="9.109375" style="47"/>
    <col min="17" max="17" width="10.5546875" style="47" customWidth="1"/>
    <col min="18" max="18" width="65.5546875" style="47" customWidth="1"/>
    <col min="19" max="16384" width="11.44140625" style="47"/>
  </cols>
  <sheetData>
    <row r="1" spans="1:54" ht="96.75" customHeight="1" x14ac:dyDescent="0.2">
      <c r="A1" s="224"/>
      <c r="B1" s="225"/>
      <c r="C1" s="86"/>
      <c r="D1" s="86"/>
      <c r="E1" s="226" t="s">
        <v>0</v>
      </c>
      <c r="F1" s="226"/>
      <c r="G1" s="226"/>
      <c r="H1" s="226"/>
      <c r="I1" s="226"/>
      <c r="J1" s="226"/>
      <c r="K1" s="226"/>
      <c r="L1" s="226"/>
      <c r="M1" s="226"/>
      <c r="N1" s="226"/>
      <c r="O1" s="226"/>
      <c r="P1" s="226"/>
      <c r="Q1" s="226"/>
      <c r="R1" s="227"/>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row>
    <row r="2" spans="1:54" s="53" customFormat="1" ht="60" customHeight="1" x14ac:dyDescent="0.2">
      <c r="A2" s="48" t="s">
        <v>61</v>
      </c>
      <c r="B2" s="228" t="s">
        <v>62</v>
      </c>
      <c r="C2" s="229"/>
      <c r="D2" s="229"/>
      <c r="E2" s="229"/>
      <c r="F2" s="228" t="s">
        <v>63</v>
      </c>
      <c r="G2" s="230"/>
      <c r="H2" s="228" t="s">
        <v>64</v>
      </c>
      <c r="I2" s="229"/>
      <c r="J2" s="229"/>
      <c r="K2" s="229"/>
      <c r="L2" s="229"/>
      <c r="M2" s="230"/>
      <c r="N2" s="231" t="s">
        <v>163</v>
      </c>
      <c r="O2" s="232"/>
      <c r="P2" s="232"/>
      <c r="Q2" s="233"/>
      <c r="R2" s="52" t="s">
        <v>164</v>
      </c>
      <c r="S2" s="50"/>
      <c r="T2" s="49"/>
      <c r="U2" s="49"/>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row>
    <row r="3" spans="1:54" ht="10.199999999999999" x14ac:dyDescent="0.2">
      <c r="A3" s="220" t="s">
        <v>7</v>
      </c>
      <c r="B3" s="213" t="s">
        <v>8</v>
      </c>
      <c r="C3" s="223" t="s">
        <v>165</v>
      </c>
      <c r="D3" s="223" t="s">
        <v>166</v>
      </c>
      <c r="E3" s="213" t="s">
        <v>167</v>
      </c>
      <c r="F3" s="213" t="s">
        <v>10</v>
      </c>
      <c r="G3" s="213"/>
      <c r="H3" s="213"/>
      <c r="I3" s="213"/>
      <c r="J3" s="213"/>
      <c r="K3" s="213" t="s">
        <v>11</v>
      </c>
      <c r="L3" s="213" t="s">
        <v>12</v>
      </c>
      <c r="M3" s="213" t="s">
        <v>13</v>
      </c>
      <c r="N3" s="213" t="s">
        <v>14</v>
      </c>
      <c r="O3" s="213"/>
      <c r="P3" s="213"/>
      <c r="Q3" s="213"/>
      <c r="R3" s="216"/>
      <c r="S3" s="50"/>
      <c r="T3" s="49"/>
      <c r="U3" s="49"/>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row>
    <row r="4" spans="1:54" ht="11.25" customHeight="1" x14ac:dyDescent="0.2">
      <c r="A4" s="221"/>
      <c r="B4" s="214"/>
      <c r="C4" s="217"/>
      <c r="D4" s="217"/>
      <c r="E4" s="214"/>
      <c r="F4" s="214" t="s">
        <v>15</v>
      </c>
      <c r="G4" s="214"/>
      <c r="H4" s="214" t="s">
        <v>16</v>
      </c>
      <c r="I4" s="214"/>
      <c r="J4" s="215" t="s">
        <v>17</v>
      </c>
      <c r="K4" s="214"/>
      <c r="L4" s="214"/>
      <c r="M4" s="214"/>
      <c r="N4" s="215" t="s">
        <v>18</v>
      </c>
      <c r="O4" s="214" t="s">
        <v>19</v>
      </c>
      <c r="P4" s="214" t="s">
        <v>20</v>
      </c>
      <c r="Q4" s="214" t="s">
        <v>21</v>
      </c>
      <c r="R4" s="218" t="s">
        <v>22</v>
      </c>
      <c r="S4" s="50"/>
      <c r="T4" s="49"/>
      <c r="U4" s="49"/>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row>
    <row r="5" spans="1:54" ht="10.199999999999999" x14ac:dyDescent="0.2">
      <c r="A5" s="222"/>
      <c r="B5" s="215"/>
      <c r="C5" s="234"/>
      <c r="D5" s="234"/>
      <c r="E5" s="215"/>
      <c r="F5" s="87" t="s">
        <v>23</v>
      </c>
      <c r="G5" s="87" t="s">
        <v>24</v>
      </c>
      <c r="H5" s="87" t="s">
        <v>23</v>
      </c>
      <c r="I5" s="87" t="s">
        <v>24</v>
      </c>
      <c r="J5" s="217"/>
      <c r="K5" s="215"/>
      <c r="L5" s="215"/>
      <c r="M5" s="215"/>
      <c r="N5" s="217"/>
      <c r="O5" s="215"/>
      <c r="P5" s="215"/>
      <c r="Q5" s="215"/>
      <c r="R5" s="219"/>
      <c r="S5" s="50"/>
      <c r="T5" s="49"/>
      <c r="U5" s="49"/>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row>
    <row r="6" spans="1:54" ht="165" customHeight="1" x14ac:dyDescent="0.3">
      <c r="A6" s="54" t="s">
        <v>25</v>
      </c>
      <c r="B6" s="17" t="s">
        <v>26</v>
      </c>
      <c r="C6" s="55" t="s">
        <v>168</v>
      </c>
      <c r="D6" s="55" t="s">
        <v>169</v>
      </c>
      <c r="E6" s="198" t="s">
        <v>170</v>
      </c>
      <c r="F6" s="17" t="s">
        <v>85</v>
      </c>
      <c r="G6" s="196">
        <v>9</v>
      </c>
      <c r="H6" s="196" t="s">
        <v>171</v>
      </c>
      <c r="I6" s="197">
        <v>19</v>
      </c>
      <c r="J6" s="20">
        <f>G6/I6</f>
        <v>0.47368421052631576</v>
      </c>
      <c r="K6" s="20">
        <v>1</v>
      </c>
      <c r="L6" s="21">
        <v>0.8</v>
      </c>
      <c r="M6" s="56" t="s">
        <v>30</v>
      </c>
      <c r="N6" s="69">
        <v>0.36</v>
      </c>
      <c r="O6" s="69">
        <v>0</v>
      </c>
      <c r="P6" s="89">
        <v>0.47</v>
      </c>
      <c r="Q6" s="65"/>
      <c r="R6" s="172" t="s">
        <v>172</v>
      </c>
      <c r="S6" s="50"/>
      <c r="T6" s="49"/>
      <c r="U6" s="49"/>
      <c r="V6" s="51"/>
      <c r="W6" s="51"/>
      <c r="X6" s="51" t="s">
        <v>159</v>
      </c>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row>
    <row r="7" spans="1:54" ht="169.5" customHeight="1" x14ac:dyDescent="0.2">
      <c r="A7" s="54" t="s">
        <v>47</v>
      </c>
      <c r="B7" s="17" t="s">
        <v>33</v>
      </c>
      <c r="C7" s="55" t="s">
        <v>173</v>
      </c>
      <c r="D7" s="55" t="s">
        <v>174</v>
      </c>
      <c r="E7" s="67" t="s">
        <v>170</v>
      </c>
      <c r="F7" s="17" t="s">
        <v>175</v>
      </c>
      <c r="G7" s="17">
        <v>213</v>
      </c>
      <c r="H7" s="17" t="s">
        <v>176</v>
      </c>
      <c r="I7" s="19">
        <v>368</v>
      </c>
      <c r="J7" s="20">
        <f>G7/I7</f>
        <v>0.57880434782608692</v>
      </c>
      <c r="K7" s="20">
        <v>1</v>
      </c>
      <c r="L7" s="21">
        <v>0.9</v>
      </c>
      <c r="M7" s="56" t="s">
        <v>30</v>
      </c>
      <c r="N7" s="69">
        <v>0.46</v>
      </c>
      <c r="O7" s="69">
        <v>0.22</v>
      </c>
      <c r="P7" s="69">
        <v>0.57999999999999996</v>
      </c>
      <c r="Q7" s="65"/>
      <c r="R7" s="173" t="s">
        <v>177</v>
      </c>
      <c r="S7" s="50"/>
      <c r="T7" s="49"/>
      <c r="U7" s="49"/>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row>
    <row r="8" spans="1:54" ht="153" customHeight="1" x14ac:dyDescent="0.2">
      <c r="A8" s="54" t="s">
        <v>32</v>
      </c>
      <c r="B8" s="17" t="s">
        <v>33</v>
      </c>
      <c r="C8" s="55" t="s">
        <v>178</v>
      </c>
      <c r="D8" s="55" t="s">
        <v>179</v>
      </c>
      <c r="E8" s="67" t="s">
        <v>170</v>
      </c>
      <c r="F8" s="17" t="s">
        <v>70</v>
      </c>
      <c r="G8" s="17"/>
      <c r="H8" s="17" t="s">
        <v>180</v>
      </c>
      <c r="I8" s="19"/>
      <c r="J8" s="20" t="e">
        <f>G8/I8</f>
        <v>#DIV/0!</v>
      </c>
      <c r="K8" s="20">
        <v>1</v>
      </c>
      <c r="L8" s="21">
        <v>0.7</v>
      </c>
      <c r="M8" s="56" t="s">
        <v>71</v>
      </c>
      <c r="N8" s="80"/>
      <c r="O8" s="83"/>
      <c r="P8" s="83"/>
      <c r="Q8" s="65"/>
      <c r="R8" s="64"/>
      <c r="S8" s="50"/>
      <c r="T8" s="49"/>
      <c r="U8" s="49"/>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row>
    <row r="9" spans="1:54" ht="105.75" customHeight="1" x14ac:dyDescent="0.2">
      <c r="A9" s="54" t="s">
        <v>42</v>
      </c>
      <c r="B9" s="17" t="s">
        <v>33</v>
      </c>
      <c r="C9" s="55" t="s">
        <v>43</v>
      </c>
      <c r="D9" s="55" t="s">
        <v>169</v>
      </c>
      <c r="E9" s="67" t="s">
        <v>170</v>
      </c>
      <c r="F9" s="17" t="s">
        <v>73</v>
      </c>
      <c r="G9" s="17"/>
      <c r="H9" s="17" t="s">
        <v>74</v>
      </c>
      <c r="I9" s="19"/>
      <c r="J9" s="20" t="e">
        <f>G9/I9</f>
        <v>#DIV/0!</v>
      </c>
      <c r="K9" s="20">
        <v>1</v>
      </c>
      <c r="L9" s="21">
        <v>0.8</v>
      </c>
      <c r="M9" s="56" t="s">
        <v>71</v>
      </c>
      <c r="N9" s="80"/>
      <c r="O9" s="82"/>
      <c r="P9" s="82"/>
      <c r="Q9" s="65"/>
      <c r="R9" s="64"/>
    </row>
    <row r="10" spans="1:54" ht="110.25" customHeight="1" x14ac:dyDescent="0.2">
      <c r="A10" s="54" t="s">
        <v>38</v>
      </c>
      <c r="B10" s="17" t="s">
        <v>26</v>
      </c>
      <c r="C10" s="55" t="s">
        <v>181</v>
      </c>
      <c r="D10" s="55" t="s">
        <v>169</v>
      </c>
      <c r="E10" s="67" t="s">
        <v>170</v>
      </c>
      <c r="F10" s="17" t="s">
        <v>76</v>
      </c>
      <c r="G10" s="17"/>
      <c r="H10" s="17" t="s">
        <v>77</v>
      </c>
      <c r="I10" s="19"/>
      <c r="J10" s="20" t="e">
        <f t="shared" ref="J10" si="0">G10/I10</f>
        <v>#DIV/0!</v>
      </c>
      <c r="K10" s="20">
        <v>0</v>
      </c>
      <c r="L10" s="21">
        <v>0.05</v>
      </c>
      <c r="M10" s="56" t="s">
        <v>71</v>
      </c>
      <c r="N10" s="80"/>
      <c r="O10" s="81"/>
      <c r="P10" s="81"/>
      <c r="Q10" s="65"/>
      <c r="R10" s="64"/>
    </row>
    <row r="12" spans="1:54" ht="73.5" customHeight="1" x14ac:dyDescent="0.2">
      <c r="B12" s="47">
        <v>4</v>
      </c>
      <c r="C12" s="47">
        <v>4</v>
      </c>
    </row>
  </sheetData>
  <sheetProtection sheet="1" objects="1" scenarios="1"/>
  <mergeCells count="24">
    <mergeCell ref="A1:B1"/>
    <mergeCell ref="E1:R1"/>
    <mergeCell ref="B2:E2"/>
    <mergeCell ref="F2:G2"/>
    <mergeCell ref="H2:M2"/>
    <mergeCell ref="N2:Q2"/>
    <mergeCell ref="A3:A5"/>
    <mergeCell ref="B3:B5"/>
    <mergeCell ref="C3:C5"/>
    <mergeCell ref="E3:E5"/>
    <mergeCell ref="F3:J3"/>
    <mergeCell ref="D3:D5"/>
    <mergeCell ref="R4:R5"/>
    <mergeCell ref="L3:L5"/>
    <mergeCell ref="M3:M5"/>
    <mergeCell ref="N3:R3"/>
    <mergeCell ref="F4:G4"/>
    <mergeCell ref="H4:I4"/>
    <mergeCell ref="J4:J5"/>
    <mergeCell ref="N4:N5"/>
    <mergeCell ref="O4:O5"/>
    <mergeCell ref="P4:P5"/>
    <mergeCell ref="Q4:Q5"/>
    <mergeCell ref="K3:K5"/>
  </mergeCells>
  <dataValidations count="2">
    <dataValidation type="list" allowBlank="1" showInputMessage="1" showErrorMessage="1" sqref="M13:N26 N9:N10" xr:uid="{2255B8AA-ACD0-4F37-85DC-D594F8E454C5}">
      <formula1>$AB$6:$AB$8</formula1>
    </dataValidation>
    <dataValidation type="list" allowBlank="1" showInputMessage="1" showErrorMessage="1" sqref="H13:H26" xr:uid="{1215502B-3688-4265-A8D3-E6367441F9CF}">
      <formula1>$X$6:$X$14</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8D4EAEA-D0A4-4744-A65F-3A4394506D94}">
          <x14:formula1>
            <xm:f>'2020'!#REF!</xm:f>
          </x14:formula1>
          <xm:sqref>I13:I26 G13:G26 O13:O26 Q13:Q26 O9:O10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4266A-ED55-48A5-9C39-7884D9670FB0}">
  <dimension ref="A2:R95"/>
  <sheetViews>
    <sheetView topLeftCell="D37" workbookViewId="0">
      <selection activeCell="E38" sqref="E38"/>
    </sheetView>
  </sheetViews>
  <sheetFormatPr baseColWidth="10" defaultColWidth="8.88671875" defaultRowHeight="14.4" x14ac:dyDescent="0.3"/>
  <cols>
    <col min="2" max="3" width="18.109375" customWidth="1"/>
    <col min="4" max="4" width="35.33203125" customWidth="1"/>
    <col min="5" max="5" width="31" customWidth="1"/>
    <col min="6" max="6" width="30.6640625" customWidth="1"/>
    <col min="7" max="7" width="12.88671875" customWidth="1"/>
    <col min="8" max="8" width="24.88671875" hidden="1" customWidth="1"/>
    <col min="9" max="9" width="16.88671875" customWidth="1"/>
    <col min="10" max="13" width="9.109375" bestFit="1" customWidth="1"/>
    <col min="14" max="14" width="55.6640625" customWidth="1"/>
    <col min="15" max="15" width="34" customWidth="1"/>
    <col min="16" max="16" width="25.6640625" customWidth="1"/>
    <col min="17" max="17" width="23" customWidth="1"/>
  </cols>
  <sheetData>
    <row r="2" spans="1:18" ht="15" customHeight="1" x14ac:dyDescent="0.3">
      <c r="A2" s="267" t="s">
        <v>207</v>
      </c>
      <c r="B2" s="268"/>
      <c r="C2" s="268" t="s">
        <v>182</v>
      </c>
      <c r="D2" s="268"/>
      <c r="E2" s="271" t="s">
        <v>183</v>
      </c>
      <c r="F2" s="271" t="s">
        <v>208</v>
      </c>
      <c r="G2" s="271"/>
      <c r="H2" s="271"/>
      <c r="I2" s="271"/>
      <c r="J2" s="271" t="s">
        <v>184</v>
      </c>
      <c r="K2" s="273"/>
      <c r="M2" s="274" t="s">
        <v>182</v>
      </c>
      <c r="N2" s="275"/>
      <c r="O2" s="265" t="s">
        <v>185</v>
      </c>
      <c r="P2" s="239" t="s">
        <v>186</v>
      </c>
      <c r="Q2" s="239" t="s">
        <v>187</v>
      </c>
    </row>
    <row r="3" spans="1:18" x14ac:dyDescent="0.3">
      <c r="A3" s="269"/>
      <c r="B3" s="270"/>
      <c r="C3" s="270"/>
      <c r="D3" s="270"/>
      <c r="E3" s="272"/>
      <c r="F3" s="90" t="s">
        <v>188</v>
      </c>
      <c r="G3" s="90" t="s">
        <v>189</v>
      </c>
      <c r="H3" s="90"/>
      <c r="I3" s="90" t="s">
        <v>190</v>
      </c>
      <c r="J3" s="90" t="s">
        <v>191</v>
      </c>
      <c r="K3" s="91" t="s">
        <v>192</v>
      </c>
      <c r="M3" s="276"/>
      <c r="N3" s="277"/>
      <c r="O3" s="266"/>
      <c r="P3" s="240"/>
      <c r="Q3" s="240"/>
    </row>
    <row r="4" spans="1:18" ht="27.75" customHeight="1" x14ac:dyDescent="0.3">
      <c r="A4" s="248">
        <v>1</v>
      </c>
      <c r="B4" s="251" t="s">
        <v>209</v>
      </c>
      <c r="C4" s="92">
        <v>1</v>
      </c>
      <c r="D4" s="259" t="s">
        <v>210</v>
      </c>
      <c r="E4" s="94" t="s">
        <v>211</v>
      </c>
      <c r="F4" s="95" t="s">
        <v>212</v>
      </c>
      <c r="G4" s="96">
        <v>0.8</v>
      </c>
      <c r="H4" s="97" t="s">
        <v>193</v>
      </c>
      <c r="I4" s="175"/>
      <c r="J4" s="98">
        <v>1</v>
      </c>
      <c r="K4" s="99"/>
      <c r="M4" s="100">
        <v>1</v>
      </c>
      <c r="N4" s="176" t="s">
        <v>210</v>
      </c>
      <c r="O4" s="177">
        <f>COUNTIF(C4:C63,"1")</f>
        <v>8</v>
      </c>
      <c r="P4" s="177">
        <f>COUNTIF(J4:J63,"1")</f>
        <v>7</v>
      </c>
      <c r="Q4" s="103">
        <f t="shared" ref="Q4:Q15" si="0">(P4/O4)</f>
        <v>0.875</v>
      </c>
    </row>
    <row r="5" spans="1:18" ht="24" customHeight="1" x14ac:dyDescent="0.3">
      <c r="A5" s="249"/>
      <c r="B5" s="252"/>
      <c r="C5" s="104">
        <v>1</v>
      </c>
      <c r="D5" s="260"/>
      <c r="E5" s="106" t="s">
        <v>213</v>
      </c>
      <c r="F5" s="107" t="s">
        <v>214</v>
      </c>
      <c r="G5" s="108"/>
      <c r="H5" s="109">
        <v>0.19</v>
      </c>
      <c r="I5" s="179"/>
      <c r="J5" s="110">
        <v>1</v>
      </c>
      <c r="K5" s="111"/>
      <c r="M5" s="100">
        <v>2</v>
      </c>
      <c r="N5" s="176" t="s">
        <v>215</v>
      </c>
      <c r="O5" s="177">
        <f>COUNTIF(C4:C63,"2")</f>
        <v>2</v>
      </c>
      <c r="P5" s="177">
        <f>COUNTIF(J4:J63,"2")</f>
        <v>2</v>
      </c>
      <c r="Q5" s="103">
        <f t="shared" si="0"/>
        <v>1</v>
      </c>
    </row>
    <row r="6" spans="1:18" ht="28.5" customHeight="1" x14ac:dyDescent="0.3">
      <c r="A6" s="249"/>
      <c r="B6" s="252"/>
      <c r="C6" s="104">
        <v>1</v>
      </c>
      <c r="D6" s="260"/>
      <c r="E6" s="106" t="s">
        <v>213</v>
      </c>
      <c r="F6" s="107" t="s">
        <v>216</v>
      </c>
      <c r="G6" s="108">
        <v>0.8</v>
      </c>
      <c r="H6" s="110"/>
      <c r="I6" s="163"/>
      <c r="J6" s="110"/>
      <c r="K6" s="111" t="s">
        <v>194</v>
      </c>
      <c r="M6" s="100">
        <v>3</v>
      </c>
      <c r="N6" s="176" t="s">
        <v>195</v>
      </c>
      <c r="O6" s="177">
        <f>COUNTIF(C4:C63,"3")</f>
        <v>2</v>
      </c>
      <c r="P6" s="177">
        <f>COUNTIF(J4:J63,"3")</f>
        <v>1</v>
      </c>
      <c r="Q6" s="103">
        <f t="shared" si="0"/>
        <v>0.5</v>
      </c>
    </row>
    <row r="7" spans="1:18" ht="45.6" x14ac:dyDescent="0.3">
      <c r="A7" s="249"/>
      <c r="B7" s="252"/>
      <c r="C7" s="104">
        <v>1</v>
      </c>
      <c r="D7" s="260"/>
      <c r="E7" s="112" t="s">
        <v>217</v>
      </c>
      <c r="F7" s="107" t="s">
        <v>218</v>
      </c>
      <c r="G7" s="108">
        <v>0.8</v>
      </c>
      <c r="H7" s="110"/>
      <c r="I7" s="180"/>
      <c r="J7" s="110">
        <v>1</v>
      </c>
      <c r="K7" s="111"/>
      <c r="M7" s="100">
        <v>4</v>
      </c>
      <c r="N7" s="176" t="s">
        <v>196</v>
      </c>
      <c r="O7" s="177">
        <f>COUNTIF(C4:C63,"4")</f>
        <v>7</v>
      </c>
      <c r="P7" s="177">
        <f>COUNTIF(J4:J63,"4")</f>
        <v>7</v>
      </c>
      <c r="Q7" s="103">
        <f t="shared" si="0"/>
        <v>1</v>
      </c>
    </row>
    <row r="8" spans="1:18" ht="27.6" x14ac:dyDescent="0.3">
      <c r="A8" s="249"/>
      <c r="B8" s="252"/>
      <c r="C8" s="104">
        <v>1</v>
      </c>
      <c r="D8" s="260"/>
      <c r="E8" s="106" t="s">
        <v>213</v>
      </c>
      <c r="F8" s="107" t="s">
        <v>219</v>
      </c>
      <c r="G8" s="108">
        <v>0.8</v>
      </c>
      <c r="H8" s="110"/>
      <c r="I8" s="163"/>
      <c r="J8" s="110">
        <v>1</v>
      </c>
      <c r="K8" s="111"/>
      <c r="M8" s="100">
        <v>5</v>
      </c>
      <c r="N8" s="176" t="s">
        <v>197</v>
      </c>
      <c r="O8" s="177">
        <f>COUNTIF(C4:C63,"5")</f>
        <v>13</v>
      </c>
      <c r="P8" s="177">
        <f>COUNTIF(J4:J63,"5")</f>
        <v>11</v>
      </c>
      <c r="Q8" s="103">
        <f t="shared" si="0"/>
        <v>0.84615384615384615</v>
      </c>
    </row>
    <row r="9" spans="1:18" ht="41.4" x14ac:dyDescent="0.3">
      <c r="A9" s="249"/>
      <c r="B9" s="252"/>
      <c r="C9" s="104">
        <v>1</v>
      </c>
      <c r="D9" s="260"/>
      <c r="E9" s="106" t="s">
        <v>220</v>
      </c>
      <c r="F9" s="107" t="s">
        <v>221</v>
      </c>
      <c r="G9" s="108">
        <v>0.8</v>
      </c>
      <c r="H9" s="110">
        <v>660</v>
      </c>
      <c r="I9" s="163"/>
      <c r="J9" s="110">
        <v>1</v>
      </c>
      <c r="K9" s="111"/>
      <c r="M9" s="100">
        <v>6</v>
      </c>
      <c r="N9" s="176" t="s">
        <v>198</v>
      </c>
      <c r="O9" s="177">
        <f>COUNTIF(C4:C63,"6")</f>
        <v>3</v>
      </c>
      <c r="P9" s="177">
        <f>COUNTIF(J4:J63,"6")</f>
        <v>3</v>
      </c>
      <c r="Q9" s="103">
        <f t="shared" si="0"/>
        <v>1</v>
      </c>
    </row>
    <row r="10" spans="1:18" ht="41.4" x14ac:dyDescent="0.3">
      <c r="A10" s="249"/>
      <c r="B10" s="252"/>
      <c r="C10" s="104">
        <v>1</v>
      </c>
      <c r="D10" s="260"/>
      <c r="E10" s="106" t="s">
        <v>222</v>
      </c>
      <c r="F10" s="107" t="s">
        <v>223</v>
      </c>
      <c r="G10" s="108">
        <v>0.8</v>
      </c>
      <c r="H10" s="110">
        <v>90</v>
      </c>
      <c r="I10" s="163"/>
      <c r="J10" s="110">
        <v>1</v>
      </c>
      <c r="K10" s="111"/>
      <c r="M10" s="100">
        <v>7</v>
      </c>
      <c r="N10" s="176" t="s">
        <v>199</v>
      </c>
      <c r="O10" s="177">
        <f>COUNTIF(C4:C63,"7")</f>
        <v>10</v>
      </c>
      <c r="P10" s="177">
        <f>COUNTIF(J4:J63,"7")</f>
        <v>10</v>
      </c>
      <c r="Q10" s="103">
        <f t="shared" si="0"/>
        <v>1</v>
      </c>
    </row>
    <row r="11" spans="1:18" ht="40.5" customHeight="1" x14ac:dyDescent="0.3">
      <c r="A11" s="254"/>
      <c r="B11" s="255"/>
      <c r="C11" s="113">
        <v>1</v>
      </c>
      <c r="D11" s="261"/>
      <c r="E11" s="115" t="s">
        <v>211</v>
      </c>
      <c r="F11" s="116" t="s">
        <v>224</v>
      </c>
      <c r="G11" s="117">
        <v>0.8</v>
      </c>
      <c r="H11" s="118">
        <v>1</v>
      </c>
      <c r="I11" s="182"/>
      <c r="J11" s="119">
        <v>1</v>
      </c>
      <c r="K11" s="120"/>
      <c r="M11" s="100">
        <v>8</v>
      </c>
      <c r="N11" s="176" t="s">
        <v>200</v>
      </c>
      <c r="O11" s="177">
        <f>COUNTIF(C4:C63,"8")</f>
        <v>6</v>
      </c>
      <c r="P11" s="177">
        <f>COUNTIF(J4:J63,"8")</f>
        <v>4</v>
      </c>
      <c r="Q11" s="103">
        <f t="shared" si="0"/>
        <v>0.66666666666666663</v>
      </c>
    </row>
    <row r="12" spans="1:18" ht="41.4" x14ac:dyDescent="0.3">
      <c r="A12" s="248">
        <v>2</v>
      </c>
      <c r="B12" s="251" t="s">
        <v>225</v>
      </c>
      <c r="C12" s="92">
        <v>10</v>
      </c>
      <c r="D12" s="174" t="s">
        <v>226</v>
      </c>
      <c r="E12" s="94" t="s">
        <v>227</v>
      </c>
      <c r="F12" s="95" t="s">
        <v>228</v>
      </c>
      <c r="G12" s="96">
        <v>0.8</v>
      </c>
      <c r="H12" s="121">
        <v>1</v>
      </c>
      <c r="I12" s="183"/>
      <c r="J12" s="98"/>
      <c r="K12" s="99" t="s">
        <v>194</v>
      </c>
      <c r="M12" s="100">
        <v>9</v>
      </c>
      <c r="N12" s="176" t="s">
        <v>201</v>
      </c>
      <c r="O12" s="177">
        <f>COUNTIF(C4:C63,"9")</f>
        <v>5</v>
      </c>
      <c r="P12" s="177">
        <f>COUNTIF(J4:J63,"9")</f>
        <v>2</v>
      </c>
      <c r="Q12" s="103">
        <f t="shared" si="0"/>
        <v>0.4</v>
      </c>
    </row>
    <row r="13" spans="1:18" ht="41.4" x14ac:dyDescent="0.3">
      <c r="A13" s="249"/>
      <c r="B13" s="252"/>
      <c r="C13" s="104">
        <v>10</v>
      </c>
      <c r="D13" s="178" t="s">
        <v>226</v>
      </c>
      <c r="E13" s="106" t="s">
        <v>227</v>
      </c>
      <c r="F13" s="107" t="s">
        <v>229</v>
      </c>
      <c r="G13" s="108">
        <v>0.8</v>
      </c>
      <c r="H13" s="110">
        <v>1</v>
      </c>
      <c r="I13" s="148"/>
      <c r="J13" s="110"/>
      <c r="K13" s="111" t="s">
        <v>194</v>
      </c>
      <c r="M13" s="100">
        <v>10</v>
      </c>
      <c r="N13" s="176" t="s">
        <v>202</v>
      </c>
      <c r="O13" s="177">
        <f>COUNTIF(C4:C63,"10")</f>
        <v>2</v>
      </c>
      <c r="P13" s="177">
        <f>COUNTIF(J4:J63,"10")</f>
        <v>0</v>
      </c>
      <c r="Q13" s="103">
        <f t="shared" si="0"/>
        <v>0</v>
      </c>
    </row>
    <row r="14" spans="1:18" ht="45.6" x14ac:dyDescent="0.3">
      <c r="A14" s="249"/>
      <c r="B14" s="252"/>
      <c r="C14" s="104">
        <v>11</v>
      </c>
      <c r="D14" s="178" t="s">
        <v>203</v>
      </c>
      <c r="E14" s="106" t="s">
        <v>227</v>
      </c>
      <c r="F14" s="184" t="s">
        <v>230</v>
      </c>
      <c r="G14" s="108">
        <v>0.8</v>
      </c>
      <c r="H14" s="110">
        <v>11</v>
      </c>
      <c r="I14" s="180"/>
      <c r="J14" s="110">
        <v>11</v>
      </c>
      <c r="K14" s="111"/>
      <c r="M14" s="123">
        <v>11</v>
      </c>
      <c r="N14" s="185" t="s">
        <v>203</v>
      </c>
      <c r="O14" s="186">
        <f>COUNTIF(C4:C63,"11")</f>
        <v>2</v>
      </c>
      <c r="P14" s="186">
        <f>COUNTIF(J4:J63,"11")</f>
        <v>2</v>
      </c>
      <c r="Q14" s="103">
        <f t="shared" si="0"/>
        <v>1</v>
      </c>
    </row>
    <row r="15" spans="1:18" ht="45.6" x14ac:dyDescent="0.3">
      <c r="A15" s="254"/>
      <c r="B15" s="255"/>
      <c r="C15" s="113">
        <v>2</v>
      </c>
      <c r="D15" s="181" t="s">
        <v>231</v>
      </c>
      <c r="E15" s="115" t="s">
        <v>227</v>
      </c>
      <c r="F15" s="116" t="s">
        <v>232</v>
      </c>
      <c r="G15" s="117">
        <v>0.8</v>
      </c>
      <c r="H15" s="126" t="s">
        <v>204</v>
      </c>
      <c r="I15" s="166"/>
      <c r="J15" s="119">
        <v>2</v>
      </c>
      <c r="K15" s="120"/>
      <c r="M15" s="235" t="s">
        <v>205</v>
      </c>
      <c r="N15" s="236"/>
      <c r="O15" s="127">
        <f>SUM(O4:O14)</f>
        <v>60</v>
      </c>
      <c r="P15" s="128">
        <f>SUM(P4:P14)</f>
        <v>49</v>
      </c>
      <c r="Q15" s="129">
        <f t="shared" si="0"/>
        <v>0.81666666666666665</v>
      </c>
      <c r="R15" s="130"/>
    </row>
    <row r="16" spans="1:18" ht="55.2" x14ac:dyDescent="0.3">
      <c r="A16" s="256">
        <v>3</v>
      </c>
      <c r="B16" s="251" t="s">
        <v>233</v>
      </c>
      <c r="C16" s="92">
        <v>8</v>
      </c>
      <c r="D16" s="174" t="s">
        <v>200</v>
      </c>
      <c r="E16" s="131" t="s">
        <v>234</v>
      </c>
      <c r="F16" s="95" t="s">
        <v>235</v>
      </c>
      <c r="G16" s="96">
        <v>0.8</v>
      </c>
      <c r="H16" s="121">
        <v>25</v>
      </c>
      <c r="I16" s="187"/>
      <c r="J16" s="98"/>
      <c r="K16" s="99" t="s">
        <v>194</v>
      </c>
      <c r="R16" s="130"/>
    </row>
    <row r="17" spans="1:18" ht="34.200000000000003" x14ac:dyDescent="0.3">
      <c r="A17" s="257"/>
      <c r="B17" s="252"/>
      <c r="C17" s="104">
        <v>7</v>
      </c>
      <c r="D17" s="178" t="s">
        <v>199</v>
      </c>
      <c r="E17" s="112" t="s">
        <v>234</v>
      </c>
      <c r="F17" s="107" t="s">
        <v>236</v>
      </c>
      <c r="G17" s="108">
        <v>0.8</v>
      </c>
      <c r="H17" s="132">
        <v>150</v>
      </c>
      <c r="I17" s="180"/>
      <c r="J17" s="110">
        <v>7</v>
      </c>
      <c r="K17" s="111"/>
      <c r="R17" s="130"/>
    </row>
    <row r="18" spans="1:18" ht="27.6" x14ac:dyDescent="0.3">
      <c r="A18" s="257"/>
      <c r="B18" s="252"/>
      <c r="C18" s="104">
        <v>3</v>
      </c>
      <c r="D18" s="178" t="s">
        <v>195</v>
      </c>
      <c r="E18" s="106" t="s">
        <v>237</v>
      </c>
      <c r="F18" s="107" t="s">
        <v>238</v>
      </c>
      <c r="G18" s="108">
        <v>0.8</v>
      </c>
      <c r="H18" s="132"/>
      <c r="I18" s="163"/>
      <c r="J18" s="110">
        <v>3</v>
      </c>
      <c r="K18" s="111"/>
      <c r="R18" s="130"/>
    </row>
    <row r="19" spans="1:18" ht="34.200000000000003" x14ac:dyDescent="0.3">
      <c r="A19" s="257"/>
      <c r="B19" s="252"/>
      <c r="C19" s="104">
        <v>8</v>
      </c>
      <c r="D19" s="178" t="s">
        <v>200</v>
      </c>
      <c r="E19" s="133" t="s">
        <v>239</v>
      </c>
      <c r="F19" s="134" t="s">
        <v>240</v>
      </c>
      <c r="G19" s="108">
        <v>0.8</v>
      </c>
      <c r="H19" s="132">
        <v>200</v>
      </c>
      <c r="I19" s="180"/>
      <c r="J19" s="110">
        <v>8</v>
      </c>
      <c r="K19" s="111"/>
      <c r="R19" s="130"/>
    </row>
    <row r="20" spans="1:18" ht="15" customHeight="1" x14ac:dyDescent="0.3">
      <c r="A20" s="257"/>
      <c r="B20" s="252"/>
      <c r="C20" s="104">
        <v>7</v>
      </c>
      <c r="D20" s="178" t="s">
        <v>199</v>
      </c>
      <c r="E20" s="106" t="s">
        <v>211</v>
      </c>
      <c r="F20" s="107" t="s">
        <v>241</v>
      </c>
      <c r="G20" s="108">
        <v>0.8</v>
      </c>
      <c r="H20" s="132"/>
      <c r="I20" s="163"/>
      <c r="J20" s="110">
        <v>7</v>
      </c>
      <c r="K20" s="111"/>
      <c r="M20" s="130"/>
      <c r="N20" s="188"/>
      <c r="O20" s="188"/>
      <c r="P20" s="188"/>
      <c r="Q20" s="130"/>
      <c r="R20" s="130"/>
    </row>
    <row r="21" spans="1:18" ht="15" customHeight="1" x14ac:dyDescent="0.3">
      <c r="A21" s="257"/>
      <c r="B21" s="252"/>
      <c r="C21" s="104">
        <v>7</v>
      </c>
      <c r="D21" s="178" t="s">
        <v>199</v>
      </c>
      <c r="E21" s="106" t="s">
        <v>220</v>
      </c>
      <c r="F21" s="107" t="s">
        <v>242</v>
      </c>
      <c r="G21" s="108">
        <v>0.8</v>
      </c>
      <c r="H21" s="132">
        <v>53</v>
      </c>
      <c r="I21" s="163"/>
      <c r="J21" s="110"/>
      <c r="K21" s="111" t="s">
        <v>194</v>
      </c>
      <c r="M21" s="130"/>
      <c r="N21" s="188"/>
      <c r="O21" s="188"/>
      <c r="P21" s="188"/>
      <c r="Q21" s="130"/>
      <c r="R21" s="130"/>
    </row>
    <row r="22" spans="1:18" ht="15" customHeight="1" x14ac:dyDescent="0.3">
      <c r="A22" s="257"/>
      <c r="B22" s="252"/>
      <c r="C22" s="104">
        <v>8</v>
      </c>
      <c r="D22" s="178" t="s">
        <v>200</v>
      </c>
      <c r="E22" s="106" t="s">
        <v>220</v>
      </c>
      <c r="F22" s="107" t="s">
        <v>243</v>
      </c>
      <c r="G22" s="108">
        <v>0.8</v>
      </c>
      <c r="H22" s="132">
        <v>1000</v>
      </c>
      <c r="I22" s="163"/>
      <c r="J22" s="110">
        <v>8</v>
      </c>
      <c r="K22" s="111"/>
      <c r="M22" s="130"/>
      <c r="N22" s="188"/>
      <c r="O22" s="188"/>
      <c r="P22" s="188"/>
      <c r="Q22" s="130"/>
      <c r="R22" s="130"/>
    </row>
    <row r="23" spans="1:18" ht="41.4" x14ac:dyDescent="0.3">
      <c r="A23" s="257"/>
      <c r="B23" s="252"/>
      <c r="C23" s="104">
        <v>7</v>
      </c>
      <c r="D23" s="178" t="s">
        <v>199</v>
      </c>
      <c r="E23" s="106" t="s">
        <v>244</v>
      </c>
      <c r="F23" s="107" t="s">
        <v>245</v>
      </c>
      <c r="G23" s="108">
        <v>0.8</v>
      </c>
      <c r="H23" s="132">
        <v>20</v>
      </c>
      <c r="I23" s="163"/>
      <c r="J23" s="110">
        <v>7</v>
      </c>
      <c r="K23" s="111"/>
      <c r="M23" s="130"/>
      <c r="N23" s="188"/>
      <c r="O23" s="188"/>
      <c r="P23" s="188"/>
      <c r="Q23" s="130"/>
      <c r="R23" s="130"/>
    </row>
    <row r="24" spans="1:18" ht="15" customHeight="1" x14ac:dyDescent="0.3">
      <c r="A24" s="257"/>
      <c r="B24" s="252"/>
      <c r="C24" s="104">
        <v>8</v>
      </c>
      <c r="D24" s="178" t="s">
        <v>200</v>
      </c>
      <c r="E24" s="106" t="s">
        <v>244</v>
      </c>
      <c r="F24" s="107" t="s">
        <v>246</v>
      </c>
      <c r="G24" s="108">
        <v>0.8</v>
      </c>
      <c r="H24" s="132" t="s">
        <v>206</v>
      </c>
      <c r="I24" s="163"/>
      <c r="J24" s="110">
        <v>8</v>
      </c>
      <c r="K24" s="111"/>
      <c r="M24" s="130"/>
      <c r="N24" s="188"/>
      <c r="O24" s="188"/>
      <c r="P24" s="188"/>
      <c r="Q24" s="130"/>
      <c r="R24" s="130"/>
    </row>
    <row r="25" spans="1:18" ht="15" customHeight="1" x14ac:dyDescent="0.3">
      <c r="A25" s="257"/>
      <c r="B25" s="252"/>
      <c r="C25" s="104">
        <v>8</v>
      </c>
      <c r="D25" s="178" t="s">
        <v>200</v>
      </c>
      <c r="E25" s="106" t="s">
        <v>222</v>
      </c>
      <c r="F25" s="107" t="s">
        <v>247</v>
      </c>
      <c r="G25" s="108">
        <v>0.8</v>
      </c>
      <c r="H25" s="132">
        <v>268</v>
      </c>
      <c r="I25" s="163"/>
      <c r="J25" s="110">
        <v>8</v>
      </c>
      <c r="K25" s="111"/>
      <c r="M25" s="130"/>
      <c r="N25" s="188"/>
      <c r="O25" s="188"/>
      <c r="P25" s="188"/>
      <c r="Q25" s="130"/>
      <c r="R25" s="130"/>
    </row>
    <row r="26" spans="1:18" ht="15" customHeight="1" x14ac:dyDescent="0.3">
      <c r="A26" s="257"/>
      <c r="B26" s="252"/>
      <c r="C26" s="104">
        <v>7</v>
      </c>
      <c r="D26" s="178" t="s">
        <v>199</v>
      </c>
      <c r="E26" s="106" t="s">
        <v>211</v>
      </c>
      <c r="F26" s="107" t="s">
        <v>248</v>
      </c>
      <c r="G26" s="108">
        <v>0.8</v>
      </c>
      <c r="H26" s="132"/>
      <c r="I26" s="163"/>
      <c r="J26" s="110">
        <v>7</v>
      </c>
      <c r="K26" s="111"/>
      <c r="M26" s="130"/>
      <c r="N26" s="130"/>
      <c r="O26" s="130"/>
      <c r="P26" s="130"/>
      <c r="Q26" s="130"/>
      <c r="R26" s="130"/>
    </row>
    <row r="27" spans="1:18" ht="55.2" x14ac:dyDescent="0.3">
      <c r="A27" s="257"/>
      <c r="B27" s="252"/>
      <c r="C27" s="104">
        <v>7</v>
      </c>
      <c r="D27" s="178" t="s">
        <v>199</v>
      </c>
      <c r="E27" s="106" t="s">
        <v>249</v>
      </c>
      <c r="F27" s="107" t="s">
        <v>250</v>
      </c>
      <c r="G27" s="108"/>
      <c r="H27" s="132"/>
      <c r="I27" s="163"/>
      <c r="J27" s="110">
        <v>7</v>
      </c>
      <c r="K27" s="111"/>
      <c r="M27" s="130"/>
      <c r="N27" s="130"/>
      <c r="O27" s="130"/>
      <c r="P27" s="130"/>
      <c r="Q27" s="130"/>
      <c r="R27" s="130"/>
    </row>
    <row r="28" spans="1:18" ht="69" x14ac:dyDescent="0.3">
      <c r="A28" s="258"/>
      <c r="B28" s="255"/>
      <c r="C28" s="113">
        <v>8</v>
      </c>
      <c r="D28" s="181" t="s">
        <v>200</v>
      </c>
      <c r="E28" s="115" t="s">
        <v>249</v>
      </c>
      <c r="F28" s="116" t="s">
        <v>251</v>
      </c>
      <c r="G28" s="117"/>
      <c r="H28" s="126"/>
      <c r="I28" s="166"/>
      <c r="J28" s="119">
        <v>7</v>
      </c>
      <c r="K28" s="120"/>
      <c r="M28" s="130"/>
      <c r="N28" s="130"/>
      <c r="O28" s="130"/>
      <c r="P28" s="130"/>
      <c r="Q28" s="130"/>
      <c r="R28" s="130"/>
    </row>
    <row r="29" spans="1:18" ht="15" customHeight="1" x14ac:dyDescent="0.3">
      <c r="A29" s="256">
        <v>4</v>
      </c>
      <c r="B29" s="251" t="s">
        <v>252</v>
      </c>
      <c r="C29" s="92">
        <v>2</v>
      </c>
      <c r="D29" s="176" t="s">
        <v>215</v>
      </c>
      <c r="E29" s="94" t="s">
        <v>253</v>
      </c>
      <c r="F29" s="95" t="s">
        <v>254</v>
      </c>
      <c r="G29" s="96">
        <v>0.8</v>
      </c>
      <c r="H29" s="121"/>
      <c r="I29" s="168"/>
      <c r="J29" s="98">
        <v>2</v>
      </c>
      <c r="K29" s="99"/>
      <c r="M29" s="130"/>
      <c r="N29" s="188"/>
      <c r="O29" s="188"/>
      <c r="P29" s="188"/>
      <c r="Q29" s="130"/>
      <c r="R29" s="130"/>
    </row>
    <row r="30" spans="1:18" ht="68.400000000000006" x14ac:dyDescent="0.3">
      <c r="A30" s="257"/>
      <c r="B30" s="252"/>
      <c r="C30" s="104">
        <v>4</v>
      </c>
      <c r="D30" s="176" t="s">
        <v>196</v>
      </c>
      <c r="E30" s="112" t="s">
        <v>255</v>
      </c>
      <c r="F30" s="107" t="s">
        <v>256</v>
      </c>
      <c r="G30" s="108">
        <v>0.8</v>
      </c>
      <c r="H30" s="132"/>
      <c r="I30" s="163"/>
      <c r="J30" s="110">
        <v>4</v>
      </c>
      <c r="K30" s="111"/>
      <c r="M30" s="130"/>
      <c r="N30" s="188"/>
      <c r="O30" s="188"/>
      <c r="P30" s="188"/>
      <c r="Q30" s="130"/>
      <c r="R30" s="130"/>
    </row>
    <row r="31" spans="1:18" ht="15" customHeight="1" x14ac:dyDescent="0.3">
      <c r="A31" s="257"/>
      <c r="B31" s="252"/>
      <c r="C31" s="104">
        <v>3</v>
      </c>
      <c r="D31" s="176" t="s">
        <v>195</v>
      </c>
      <c r="E31" s="106" t="s">
        <v>257</v>
      </c>
      <c r="F31" s="136" t="s">
        <v>258</v>
      </c>
      <c r="G31" s="108">
        <v>0.8</v>
      </c>
      <c r="H31" s="132"/>
      <c r="I31" s="163"/>
      <c r="J31" s="110"/>
      <c r="K31" s="111" t="s">
        <v>194</v>
      </c>
      <c r="M31" s="130"/>
      <c r="N31" s="188"/>
      <c r="O31" s="188"/>
      <c r="P31" s="188"/>
      <c r="Q31" s="130"/>
      <c r="R31" s="130"/>
    </row>
    <row r="32" spans="1:18" ht="68.400000000000006" x14ac:dyDescent="0.3">
      <c r="A32" s="258"/>
      <c r="B32" s="255"/>
      <c r="C32" s="113">
        <v>4</v>
      </c>
      <c r="D32" s="176" t="s">
        <v>196</v>
      </c>
      <c r="E32" s="137" t="s">
        <v>259</v>
      </c>
      <c r="F32" s="116" t="s">
        <v>260</v>
      </c>
      <c r="G32" s="117">
        <v>0.8</v>
      </c>
      <c r="H32" s="126"/>
      <c r="I32" s="166"/>
      <c r="J32" s="119">
        <v>4</v>
      </c>
      <c r="K32" s="120"/>
      <c r="M32" s="130"/>
      <c r="N32" s="188"/>
      <c r="O32" s="188"/>
      <c r="P32" s="188"/>
      <c r="Q32" s="130"/>
      <c r="R32" s="130"/>
    </row>
    <row r="33" spans="1:18" ht="15" customHeight="1" x14ac:dyDescent="0.3">
      <c r="A33" s="256">
        <v>5</v>
      </c>
      <c r="B33" s="251" t="s">
        <v>261</v>
      </c>
      <c r="C33" s="92">
        <v>4</v>
      </c>
      <c r="D33" s="259" t="s">
        <v>196</v>
      </c>
      <c r="E33" s="131" t="s">
        <v>262</v>
      </c>
      <c r="F33" s="95" t="s">
        <v>263</v>
      </c>
      <c r="G33" s="96">
        <v>0.8</v>
      </c>
      <c r="H33" s="121"/>
      <c r="I33" s="168"/>
      <c r="J33" s="98">
        <v>4</v>
      </c>
      <c r="K33" s="99"/>
      <c r="M33" s="130"/>
      <c r="N33" s="188"/>
      <c r="O33" s="188"/>
      <c r="P33" s="188"/>
      <c r="Q33" s="130"/>
      <c r="R33" s="130"/>
    </row>
    <row r="34" spans="1:18" ht="41.4" x14ac:dyDescent="0.3">
      <c r="A34" s="257"/>
      <c r="B34" s="252"/>
      <c r="C34" s="104">
        <v>4</v>
      </c>
      <c r="D34" s="260"/>
      <c r="E34" s="112" t="s">
        <v>259</v>
      </c>
      <c r="F34" s="107" t="s">
        <v>264</v>
      </c>
      <c r="G34" s="108">
        <v>0.8</v>
      </c>
      <c r="H34" s="132"/>
      <c r="I34" s="136"/>
      <c r="J34" s="110">
        <v>4</v>
      </c>
      <c r="K34" s="111"/>
      <c r="M34" s="130"/>
      <c r="N34" s="188"/>
      <c r="O34" s="188"/>
      <c r="P34" s="188"/>
      <c r="Q34" s="130"/>
      <c r="R34" s="130"/>
    </row>
    <row r="35" spans="1:18" ht="15" customHeight="1" x14ac:dyDescent="0.3">
      <c r="A35" s="257"/>
      <c r="B35" s="252"/>
      <c r="C35" s="104">
        <v>4</v>
      </c>
      <c r="D35" s="260"/>
      <c r="E35" s="106" t="s">
        <v>211</v>
      </c>
      <c r="F35" s="107" t="s">
        <v>265</v>
      </c>
      <c r="G35" s="108">
        <v>0.8</v>
      </c>
      <c r="H35" s="132"/>
      <c r="I35" s="163"/>
      <c r="J35" s="110">
        <v>4</v>
      </c>
      <c r="K35" s="111"/>
      <c r="M35" s="130"/>
      <c r="N35" s="130"/>
      <c r="O35" s="130"/>
      <c r="P35" s="130"/>
      <c r="Q35" s="130"/>
      <c r="R35" s="130"/>
    </row>
    <row r="36" spans="1:18" ht="41.4" x14ac:dyDescent="0.3">
      <c r="A36" s="257"/>
      <c r="B36" s="252"/>
      <c r="C36" s="104">
        <v>4</v>
      </c>
      <c r="D36" s="260"/>
      <c r="E36" s="106" t="s">
        <v>244</v>
      </c>
      <c r="F36" s="148" t="s">
        <v>266</v>
      </c>
      <c r="G36" s="108">
        <v>0.8</v>
      </c>
      <c r="H36" s="132"/>
      <c r="I36" s="163"/>
      <c r="J36" s="110">
        <v>4</v>
      </c>
      <c r="K36" s="111"/>
      <c r="M36" s="130"/>
      <c r="N36" s="188"/>
      <c r="O36" s="188"/>
      <c r="P36" s="188"/>
      <c r="Q36" s="130"/>
      <c r="R36" s="130"/>
    </row>
    <row r="37" spans="1:18" ht="15" customHeight="1" x14ac:dyDescent="0.3">
      <c r="A37" s="258"/>
      <c r="B37" s="255"/>
      <c r="C37" s="113">
        <v>4</v>
      </c>
      <c r="D37" s="261"/>
      <c r="E37" s="115" t="s">
        <v>222</v>
      </c>
      <c r="F37" s="189" t="s">
        <v>267</v>
      </c>
      <c r="G37" s="117">
        <v>0.8</v>
      </c>
      <c r="H37" s="126"/>
      <c r="I37" s="166"/>
      <c r="J37" s="119">
        <v>4</v>
      </c>
      <c r="K37" s="120"/>
      <c r="M37" s="130"/>
      <c r="N37" s="188"/>
      <c r="O37" s="188"/>
      <c r="P37" s="188"/>
      <c r="Q37" s="130"/>
      <c r="R37" s="130"/>
    </row>
    <row r="38" spans="1:18" ht="110.4" x14ac:dyDescent="0.3">
      <c r="A38" s="248">
        <v>6</v>
      </c>
      <c r="B38" s="262" t="s">
        <v>268</v>
      </c>
      <c r="C38" s="190">
        <v>5</v>
      </c>
      <c r="D38" s="174" t="s">
        <v>269</v>
      </c>
      <c r="E38" s="106" t="s">
        <v>249</v>
      </c>
      <c r="F38" s="183" t="s">
        <v>270</v>
      </c>
      <c r="G38" s="96">
        <v>0.8</v>
      </c>
      <c r="H38" s="121">
        <v>1</v>
      </c>
      <c r="I38" s="168"/>
      <c r="J38" s="98"/>
      <c r="K38" s="99"/>
      <c r="M38" s="130"/>
      <c r="N38" s="188"/>
      <c r="O38" s="188"/>
      <c r="P38" s="188"/>
      <c r="Q38" s="130"/>
      <c r="R38" s="130"/>
    </row>
    <row r="39" spans="1:18" ht="69" x14ac:dyDescent="0.3">
      <c r="A39" s="249"/>
      <c r="B39" s="263"/>
      <c r="C39" s="191">
        <v>5</v>
      </c>
      <c r="D39" s="178" t="s">
        <v>269</v>
      </c>
      <c r="E39" s="106" t="s">
        <v>249</v>
      </c>
      <c r="F39" s="148" t="s">
        <v>271</v>
      </c>
      <c r="G39" s="108">
        <v>0.8</v>
      </c>
      <c r="H39" s="132">
        <v>3</v>
      </c>
      <c r="I39" s="163"/>
      <c r="J39" s="110">
        <v>5</v>
      </c>
      <c r="K39" s="111"/>
      <c r="M39" s="130"/>
      <c r="N39" s="188"/>
      <c r="O39" s="188"/>
      <c r="P39" s="188"/>
      <c r="Q39" s="130"/>
      <c r="R39" s="130"/>
    </row>
    <row r="40" spans="1:18" ht="52.8" x14ac:dyDescent="0.3">
      <c r="A40" s="249"/>
      <c r="B40" s="263"/>
      <c r="C40" s="191">
        <v>5</v>
      </c>
      <c r="D40" s="178" t="s">
        <v>269</v>
      </c>
      <c r="E40" s="106" t="s">
        <v>249</v>
      </c>
      <c r="F40" s="192" t="s">
        <v>272</v>
      </c>
      <c r="G40" s="108"/>
      <c r="H40" s="132">
        <v>1</v>
      </c>
      <c r="I40" s="163"/>
      <c r="J40" s="110">
        <v>5</v>
      </c>
      <c r="K40" s="111"/>
      <c r="M40" s="130"/>
      <c r="N40" s="188"/>
      <c r="O40" s="188"/>
      <c r="P40" s="188"/>
      <c r="Q40" s="130"/>
      <c r="R40" s="130"/>
    </row>
    <row r="41" spans="1:18" ht="45.6" x14ac:dyDescent="0.3">
      <c r="A41" s="249"/>
      <c r="B41" s="263"/>
      <c r="C41" s="191">
        <v>5</v>
      </c>
      <c r="D41" s="178" t="s">
        <v>269</v>
      </c>
      <c r="E41" s="106" t="s">
        <v>249</v>
      </c>
      <c r="F41" s="192" t="s">
        <v>273</v>
      </c>
      <c r="G41" s="108"/>
      <c r="H41" s="132"/>
      <c r="I41" s="163"/>
      <c r="J41" s="110"/>
      <c r="K41" s="111" t="s">
        <v>194</v>
      </c>
      <c r="M41" s="130"/>
      <c r="N41" s="188"/>
      <c r="O41" s="188"/>
      <c r="P41" s="188"/>
      <c r="Q41" s="130"/>
      <c r="R41" s="130"/>
    </row>
    <row r="42" spans="1:18" ht="45.6" x14ac:dyDescent="0.3">
      <c r="A42" s="249"/>
      <c r="B42" s="263"/>
      <c r="C42" s="191">
        <v>5</v>
      </c>
      <c r="D42" s="178" t="s">
        <v>269</v>
      </c>
      <c r="E42" s="106" t="s">
        <v>249</v>
      </c>
      <c r="F42" s="144" t="s">
        <v>274</v>
      </c>
      <c r="G42" s="108"/>
      <c r="H42" s="132">
        <v>117</v>
      </c>
      <c r="I42" s="163"/>
      <c r="J42" s="110">
        <v>5</v>
      </c>
      <c r="K42" s="111"/>
      <c r="M42" s="130"/>
      <c r="N42" s="188"/>
      <c r="O42" s="188"/>
      <c r="P42" s="188"/>
      <c r="Q42" s="130"/>
      <c r="R42" s="130"/>
    </row>
    <row r="43" spans="1:18" ht="45.6" x14ac:dyDescent="0.3">
      <c r="A43" s="249"/>
      <c r="B43" s="263"/>
      <c r="C43" s="191">
        <v>7</v>
      </c>
      <c r="D43" s="178" t="s">
        <v>275</v>
      </c>
      <c r="E43" s="112" t="s">
        <v>259</v>
      </c>
      <c r="F43" s="107" t="s">
        <v>276</v>
      </c>
      <c r="G43" s="108">
        <v>0.8</v>
      </c>
      <c r="H43" s="110"/>
      <c r="I43" s="163"/>
      <c r="J43" s="110">
        <v>7</v>
      </c>
      <c r="K43" s="111"/>
      <c r="M43" s="130"/>
      <c r="N43" s="188"/>
      <c r="O43" s="188"/>
      <c r="P43" s="188"/>
      <c r="Q43" s="130"/>
      <c r="R43" s="130"/>
    </row>
    <row r="44" spans="1:18" ht="45.6" x14ac:dyDescent="0.3">
      <c r="A44" s="249"/>
      <c r="B44" s="263"/>
      <c r="C44" s="191">
        <v>7</v>
      </c>
      <c r="D44" s="178" t="s">
        <v>275</v>
      </c>
      <c r="E44" s="106" t="s">
        <v>257</v>
      </c>
      <c r="F44" s="107" t="s">
        <v>277</v>
      </c>
      <c r="G44" s="108">
        <v>0.8</v>
      </c>
      <c r="H44" s="110">
        <v>50</v>
      </c>
      <c r="I44" s="163"/>
      <c r="J44" s="110">
        <v>7</v>
      </c>
      <c r="K44" s="111"/>
      <c r="M44" s="130"/>
      <c r="N44" s="188"/>
      <c r="O44" s="188"/>
      <c r="P44" s="188"/>
      <c r="Q44" s="130"/>
      <c r="R44" s="130"/>
    </row>
    <row r="45" spans="1:18" ht="82.8" x14ac:dyDescent="0.3">
      <c r="A45" s="249"/>
      <c r="B45" s="263"/>
      <c r="C45" s="191">
        <v>7</v>
      </c>
      <c r="D45" s="178" t="s">
        <v>275</v>
      </c>
      <c r="E45" s="112" t="s">
        <v>259</v>
      </c>
      <c r="F45" s="107" t="s">
        <v>278</v>
      </c>
      <c r="G45" s="108">
        <v>0.8</v>
      </c>
      <c r="H45" s="110"/>
      <c r="I45" s="163"/>
      <c r="J45" s="110">
        <v>7</v>
      </c>
      <c r="K45" s="111"/>
      <c r="M45" s="130"/>
      <c r="N45" s="188"/>
      <c r="O45" s="188"/>
      <c r="P45" s="188"/>
      <c r="Q45" s="130"/>
      <c r="R45" s="130"/>
    </row>
    <row r="46" spans="1:18" ht="45.6" x14ac:dyDescent="0.3">
      <c r="A46" s="249"/>
      <c r="B46" s="263"/>
      <c r="C46" s="191">
        <v>5</v>
      </c>
      <c r="D46" s="178" t="s">
        <v>269</v>
      </c>
      <c r="E46" s="112" t="s">
        <v>259</v>
      </c>
      <c r="F46" s="107" t="s">
        <v>279</v>
      </c>
      <c r="G46" s="108">
        <v>0.8</v>
      </c>
      <c r="H46" s="110"/>
      <c r="I46" s="163"/>
      <c r="J46" s="110">
        <v>5</v>
      </c>
      <c r="K46" s="111"/>
      <c r="M46" s="130"/>
      <c r="N46" s="130"/>
      <c r="O46" s="130"/>
      <c r="P46" s="130"/>
      <c r="Q46" s="130"/>
      <c r="R46" s="130"/>
    </row>
    <row r="47" spans="1:18" ht="45.6" x14ac:dyDescent="0.3">
      <c r="A47" s="249"/>
      <c r="B47" s="263"/>
      <c r="C47" s="191">
        <v>5</v>
      </c>
      <c r="D47" s="178" t="s">
        <v>269</v>
      </c>
      <c r="E47" s="112" t="s">
        <v>259</v>
      </c>
      <c r="F47" s="107" t="s">
        <v>280</v>
      </c>
      <c r="G47" s="108">
        <v>0.8</v>
      </c>
      <c r="H47" s="110"/>
      <c r="I47" s="163"/>
      <c r="J47" s="110">
        <v>5</v>
      </c>
      <c r="K47" s="111"/>
      <c r="M47" s="130"/>
      <c r="N47" s="188"/>
      <c r="O47" s="188"/>
      <c r="P47" s="188"/>
      <c r="Q47" s="130"/>
      <c r="R47" s="130"/>
    </row>
    <row r="48" spans="1:18" ht="45.6" x14ac:dyDescent="0.3">
      <c r="A48" s="249"/>
      <c r="B48" s="263"/>
      <c r="C48" s="191">
        <v>5</v>
      </c>
      <c r="D48" s="178" t="s">
        <v>269</v>
      </c>
      <c r="E48" s="112" t="s">
        <v>259</v>
      </c>
      <c r="F48" s="107" t="s">
        <v>281</v>
      </c>
      <c r="G48" s="108">
        <v>0.8</v>
      </c>
      <c r="H48" s="110"/>
      <c r="I48" s="163"/>
      <c r="J48" s="110">
        <v>5</v>
      </c>
      <c r="K48" s="111"/>
      <c r="M48" s="130"/>
      <c r="N48" s="188"/>
      <c r="O48" s="188"/>
      <c r="P48" s="188"/>
      <c r="Q48" s="130"/>
      <c r="R48" s="130"/>
    </row>
    <row r="49" spans="1:18" ht="45.6" x14ac:dyDescent="0.3">
      <c r="A49" s="249"/>
      <c r="B49" s="263"/>
      <c r="C49" s="191">
        <v>7</v>
      </c>
      <c r="D49" s="178" t="s">
        <v>275</v>
      </c>
      <c r="E49" s="106" t="s">
        <v>222</v>
      </c>
      <c r="F49" s="107" t="s">
        <v>282</v>
      </c>
      <c r="G49" s="108">
        <v>0.8</v>
      </c>
      <c r="H49" s="110">
        <v>50</v>
      </c>
      <c r="I49" s="163"/>
      <c r="J49" s="110">
        <v>7</v>
      </c>
      <c r="K49" s="111"/>
      <c r="M49" s="130"/>
      <c r="N49" s="188"/>
      <c r="O49" s="188"/>
      <c r="P49" s="188"/>
      <c r="Q49" s="130"/>
      <c r="R49" s="130"/>
    </row>
    <row r="50" spans="1:18" ht="45.6" x14ac:dyDescent="0.3">
      <c r="A50" s="249"/>
      <c r="B50" s="263"/>
      <c r="C50" s="191">
        <v>5</v>
      </c>
      <c r="D50" s="178" t="s">
        <v>269</v>
      </c>
      <c r="E50" s="106" t="s">
        <v>244</v>
      </c>
      <c r="F50" s="107" t="s">
        <v>283</v>
      </c>
      <c r="G50" s="108">
        <v>0.8</v>
      </c>
      <c r="H50" s="110">
        <v>100</v>
      </c>
      <c r="I50" s="163"/>
      <c r="J50" s="110">
        <v>5</v>
      </c>
      <c r="K50" s="111"/>
      <c r="M50" s="130"/>
      <c r="N50" s="188"/>
      <c r="O50" s="188"/>
      <c r="P50" s="188"/>
      <c r="Q50" s="130"/>
      <c r="R50" s="130"/>
    </row>
    <row r="51" spans="1:18" ht="45.6" x14ac:dyDescent="0.3">
      <c r="A51" s="249"/>
      <c r="B51" s="263"/>
      <c r="C51" s="191">
        <v>5</v>
      </c>
      <c r="D51" s="178" t="s">
        <v>269</v>
      </c>
      <c r="E51" s="112" t="s">
        <v>259</v>
      </c>
      <c r="F51" s="107" t="s">
        <v>284</v>
      </c>
      <c r="G51" s="108">
        <v>0.8</v>
      </c>
      <c r="H51" s="110"/>
      <c r="I51" s="163"/>
      <c r="J51" s="110">
        <v>5</v>
      </c>
      <c r="K51" s="111"/>
      <c r="M51" s="130"/>
      <c r="N51" s="188"/>
      <c r="O51" s="188"/>
      <c r="P51" s="188"/>
      <c r="Q51" s="130"/>
      <c r="R51" s="130"/>
    </row>
    <row r="52" spans="1:18" ht="57.6" x14ac:dyDescent="0.3">
      <c r="A52" s="249"/>
      <c r="B52" s="263"/>
      <c r="C52" s="191">
        <v>9</v>
      </c>
      <c r="D52" s="176" t="s">
        <v>201</v>
      </c>
      <c r="E52" s="112" t="s">
        <v>259</v>
      </c>
      <c r="F52" s="145" t="s">
        <v>285</v>
      </c>
      <c r="G52" s="146" t="s">
        <v>286</v>
      </c>
      <c r="H52" s="110"/>
      <c r="I52" s="163"/>
      <c r="J52" s="110"/>
      <c r="K52" s="111" t="s">
        <v>194</v>
      </c>
      <c r="M52" s="130"/>
      <c r="N52" s="188"/>
      <c r="O52" s="188"/>
      <c r="P52" s="188"/>
      <c r="Q52" s="130"/>
      <c r="R52" s="130"/>
    </row>
    <row r="53" spans="1:18" ht="57" x14ac:dyDescent="0.3">
      <c r="A53" s="249"/>
      <c r="B53" s="263"/>
      <c r="C53" s="191">
        <v>9</v>
      </c>
      <c r="D53" s="176" t="s">
        <v>201</v>
      </c>
      <c r="E53" s="112" t="s">
        <v>259</v>
      </c>
      <c r="F53" s="145" t="s">
        <v>287</v>
      </c>
      <c r="G53" s="108">
        <v>0.8</v>
      </c>
      <c r="H53" s="110"/>
      <c r="I53" s="163"/>
      <c r="J53" s="110"/>
      <c r="K53" s="111" t="s">
        <v>194</v>
      </c>
      <c r="M53" s="130"/>
      <c r="N53" s="188"/>
      <c r="O53" s="188"/>
      <c r="P53" s="188"/>
      <c r="Q53" s="130"/>
      <c r="R53" s="130"/>
    </row>
    <row r="54" spans="1:18" ht="57" x14ac:dyDescent="0.3">
      <c r="A54" s="249"/>
      <c r="B54" s="263"/>
      <c r="C54" s="191">
        <v>9</v>
      </c>
      <c r="D54" s="176" t="s">
        <v>201</v>
      </c>
      <c r="E54" s="112" t="s">
        <v>259</v>
      </c>
      <c r="F54" s="145" t="s">
        <v>288</v>
      </c>
      <c r="G54" s="108">
        <v>0.8</v>
      </c>
      <c r="H54" s="110"/>
      <c r="I54" s="163"/>
      <c r="J54" s="110">
        <v>9</v>
      </c>
      <c r="K54" s="111"/>
      <c r="M54" s="130"/>
      <c r="N54" s="188"/>
      <c r="O54" s="188"/>
      <c r="P54" s="188"/>
      <c r="Q54" s="130"/>
      <c r="R54" s="130"/>
    </row>
    <row r="55" spans="1:18" ht="57.6" x14ac:dyDescent="0.3">
      <c r="A55" s="249"/>
      <c r="B55" s="263"/>
      <c r="C55" s="191">
        <v>9</v>
      </c>
      <c r="D55" s="176" t="s">
        <v>201</v>
      </c>
      <c r="E55" s="112" t="s">
        <v>259</v>
      </c>
      <c r="F55" s="145" t="s">
        <v>289</v>
      </c>
      <c r="G55" s="146" t="s">
        <v>286</v>
      </c>
      <c r="H55" s="110"/>
      <c r="I55" s="163"/>
      <c r="J55" s="110">
        <v>9</v>
      </c>
      <c r="K55" s="111"/>
      <c r="M55" s="130"/>
      <c r="N55" s="188"/>
      <c r="O55" s="188"/>
      <c r="P55" s="188"/>
      <c r="Q55" s="130"/>
      <c r="R55" s="130"/>
    </row>
    <row r="56" spans="1:18" ht="57" x14ac:dyDescent="0.3">
      <c r="A56" s="249"/>
      <c r="B56" s="263"/>
      <c r="C56" s="191">
        <v>9</v>
      </c>
      <c r="D56" s="176" t="s">
        <v>201</v>
      </c>
      <c r="E56" s="112" t="s">
        <v>259</v>
      </c>
      <c r="F56" s="148" t="s">
        <v>290</v>
      </c>
      <c r="G56" s="108">
        <v>0.8</v>
      </c>
      <c r="H56" s="110"/>
      <c r="I56" s="163"/>
      <c r="J56" s="110"/>
      <c r="K56" s="111" t="s">
        <v>194</v>
      </c>
      <c r="M56" s="130"/>
      <c r="N56" s="188"/>
      <c r="O56" s="188"/>
      <c r="P56" s="188"/>
      <c r="Q56" s="130"/>
      <c r="R56" s="130"/>
    </row>
    <row r="57" spans="1:18" ht="60.75" customHeight="1" x14ac:dyDescent="0.3">
      <c r="A57" s="249"/>
      <c r="B57" s="263"/>
      <c r="C57" s="191">
        <v>5</v>
      </c>
      <c r="D57" s="178" t="s">
        <v>269</v>
      </c>
      <c r="E57" s="112" t="s">
        <v>259</v>
      </c>
      <c r="F57" s="134" t="s">
        <v>291</v>
      </c>
      <c r="G57" s="108">
        <v>0.8</v>
      </c>
      <c r="H57" s="110" t="s">
        <v>292</v>
      </c>
      <c r="I57" s="136"/>
      <c r="J57" s="110">
        <v>5</v>
      </c>
      <c r="K57" s="111"/>
      <c r="M57" s="130"/>
      <c r="N57" s="130"/>
      <c r="O57" s="130"/>
      <c r="P57" s="130"/>
      <c r="Q57" s="130"/>
      <c r="R57" s="130"/>
    </row>
    <row r="58" spans="1:18" ht="45.6" x14ac:dyDescent="0.3">
      <c r="A58" s="249"/>
      <c r="B58" s="263"/>
      <c r="C58" s="191">
        <v>5</v>
      </c>
      <c r="D58" s="178" t="s">
        <v>269</v>
      </c>
      <c r="E58" s="112" t="s">
        <v>259</v>
      </c>
      <c r="F58" s="148" t="s">
        <v>293</v>
      </c>
      <c r="G58" s="108">
        <v>0.8</v>
      </c>
      <c r="H58" s="110"/>
      <c r="I58" s="163"/>
      <c r="J58" s="110">
        <v>5</v>
      </c>
      <c r="K58" s="111"/>
      <c r="M58" s="130"/>
      <c r="N58" s="130"/>
      <c r="O58" s="130"/>
      <c r="P58" s="130"/>
      <c r="Q58" s="130"/>
      <c r="R58" s="130"/>
    </row>
    <row r="59" spans="1:18" ht="45.6" x14ac:dyDescent="0.3">
      <c r="A59" s="254"/>
      <c r="B59" s="264"/>
      <c r="C59" s="193">
        <v>11</v>
      </c>
      <c r="D59" s="185" t="s">
        <v>203</v>
      </c>
      <c r="E59" s="137" t="s">
        <v>259</v>
      </c>
      <c r="F59" s="150" t="s">
        <v>294</v>
      </c>
      <c r="G59" s="117">
        <v>0.8</v>
      </c>
      <c r="H59" s="119"/>
      <c r="I59" s="166"/>
      <c r="J59" s="119">
        <v>11</v>
      </c>
      <c r="K59" s="120"/>
      <c r="M59" s="130"/>
      <c r="N59" s="130"/>
      <c r="O59" s="130"/>
      <c r="P59" s="130"/>
      <c r="Q59" s="130"/>
      <c r="R59" s="130"/>
    </row>
    <row r="60" spans="1:18" ht="44.25" customHeight="1" x14ac:dyDescent="0.3">
      <c r="A60" s="248">
        <v>7</v>
      </c>
      <c r="B60" s="251" t="s">
        <v>295</v>
      </c>
      <c r="C60" s="92">
        <v>6</v>
      </c>
      <c r="D60" s="174" t="s">
        <v>296</v>
      </c>
      <c r="E60" s="131" t="s">
        <v>211</v>
      </c>
      <c r="F60" s="95" t="s">
        <v>297</v>
      </c>
      <c r="G60" s="96">
        <v>0.8</v>
      </c>
      <c r="H60" s="98"/>
      <c r="I60" s="168"/>
      <c r="J60" s="98">
        <v>6</v>
      </c>
      <c r="K60" s="99"/>
      <c r="M60" s="130"/>
      <c r="N60" s="130"/>
      <c r="O60" s="130"/>
      <c r="P60" s="130"/>
      <c r="Q60" s="130"/>
      <c r="R60" s="130"/>
    </row>
    <row r="61" spans="1:18" ht="34.200000000000003" x14ac:dyDescent="0.3">
      <c r="A61" s="249"/>
      <c r="B61" s="252"/>
      <c r="C61" s="104">
        <v>6</v>
      </c>
      <c r="D61" s="178" t="s">
        <v>296</v>
      </c>
      <c r="E61" s="106" t="s">
        <v>211</v>
      </c>
      <c r="F61" s="107" t="s">
        <v>298</v>
      </c>
      <c r="G61" s="108">
        <v>0.8</v>
      </c>
      <c r="H61" s="110"/>
      <c r="I61" s="163"/>
      <c r="J61" s="110">
        <v>6</v>
      </c>
      <c r="K61" s="111"/>
      <c r="M61" s="130"/>
      <c r="N61" s="188"/>
      <c r="O61" s="188"/>
      <c r="P61" s="188"/>
      <c r="Q61" s="130"/>
      <c r="R61" s="130"/>
    </row>
    <row r="62" spans="1:18" ht="44.25" customHeight="1" x14ac:dyDescent="0.3">
      <c r="A62" s="249"/>
      <c r="B62" s="252"/>
      <c r="C62" s="104">
        <v>6</v>
      </c>
      <c r="D62" s="178" t="s">
        <v>296</v>
      </c>
      <c r="E62" s="106" t="s">
        <v>299</v>
      </c>
      <c r="F62" s="107" t="s">
        <v>300</v>
      </c>
      <c r="G62" s="108">
        <v>0.8</v>
      </c>
      <c r="H62" s="110">
        <v>4</v>
      </c>
      <c r="I62" s="163"/>
      <c r="J62" s="110">
        <v>6</v>
      </c>
      <c r="K62" s="111"/>
      <c r="M62" s="130"/>
      <c r="N62" s="188"/>
      <c r="O62" s="188"/>
      <c r="P62" s="188"/>
      <c r="Q62" s="130"/>
      <c r="R62" s="130"/>
    </row>
    <row r="63" spans="1:18" ht="48" customHeight="1" x14ac:dyDescent="0.3">
      <c r="A63" s="250"/>
      <c r="B63" s="253"/>
      <c r="C63" s="151">
        <v>5</v>
      </c>
      <c r="D63" s="152" t="s">
        <v>269</v>
      </c>
      <c r="E63" s="153" t="s">
        <v>259</v>
      </c>
      <c r="F63" s="154" t="s">
        <v>301</v>
      </c>
      <c r="G63" s="155">
        <v>0.8</v>
      </c>
      <c r="H63" s="156">
        <v>25</v>
      </c>
      <c r="I63" s="169"/>
      <c r="J63" s="156">
        <v>5</v>
      </c>
      <c r="K63" s="157"/>
      <c r="M63" s="130"/>
      <c r="N63" s="188"/>
      <c r="O63" s="188"/>
      <c r="P63" s="188"/>
      <c r="Q63" s="130"/>
      <c r="R63" s="130"/>
    </row>
    <row r="64" spans="1:18" ht="15" customHeight="1" x14ac:dyDescent="0.3">
      <c r="D64" s="194"/>
      <c r="E64" s="159"/>
      <c r="F64" s="159"/>
      <c r="G64" s="159"/>
      <c r="H64" s="159"/>
      <c r="I64" s="159"/>
      <c r="J64" s="159"/>
      <c r="K64" s="159"/>
      <c r="M64" s="130"/>
      <c r="N64" s="130"/>
      <c r="O64" s="130"/>
      <c r="P64" s="130"/>
      <c r="Q64" s="245"/>
      <c r="R64" s="130"/>
    </row>
    <row r="65" spans="4:18" x14ac:dyDescent="0.3">
      <c r="D65" s="194"/>
      <c r="E65" s="159"/>
      <c r="F65" s="159"/>
      <c r="G65" s="159"/>
      <c r="H65" s="159"/>
      <c r="I65" s="159"/>
      <c r="J65" s="159"/>
      <c r="K65" s="159"/>
      <c r="M65" s="130"/>
      <c r="N65" s="188"/>
      <c r="O65" s="188"/>
      <c r="P65" s="188"/>
      <c r="Q65" s="245"/>
      <c r="R65" s="130"/>
    </row>
    <row r="66" spans="4:18" x14ac:dyDescent="0.3">
      <c r="D66" s="194"/>
      <c r="E66" s="159"/>
      <c r="F66" s="159"/>
      <c r="G66" s="159"/>
      <c r="H66" s="159"/>
      <c r="I66" s="159"/>
      <c r="J66" s="159"/>
      <c r="K66" s="159"/>
      <c r="M66" s="130"/>
      <c r="N66" s="188"/>
      <c r="O66" s="188"/>
      <c r="P66" s="188"/>
      <c r="Q66" s="245"/>
      <c r="R66" s="130"/>
    </row>
    <row r="67" spans="4:18" x14ac:dyDescent="0.3">
      <c r="D67" s="194"/>
      <c r="E67" s="159"/>
      <c r="F67" s="159"/>
      <c r="G67" s="159"/>
      <c r="H67" s="159"/>
      <c r="I67" s="159"/>
      <c r="J67" s="159"/>
      <c r="K67" s="159"/>
      <c r="M67" s="130"/>
      <c r="N67" s="188"/>
      <c r="O67" s="188"/>
      <c r="P67" s="188"/>
      <c r="Q67" s="245"/>
      <c r="R67" s="130"/>
    </row>
    <row r="68" spans="4:18" x14ac:dyDescent="0.3">
      <c r="D68" s="194"/>
      <c r="E68" s="159"/>
      <c r="F68" s="159"/>
      <c r="G68" s="159"/>
      <c r="H68" s="159"/>
      <c r="I68" s="159"/>
      <c r="J68" s="159"/>
      <c r="K68" s="159"/>
      <c r="M68" s="130"/>
      <c r="N68" s="188"/>
      <c r="O68" s="188"/>
      <c r="P68" s="188"/>
      <c r="Q68" s="245"/>
      <c r="R68" s="130"/>
    </row>
    <row r="69" spans="4:18" x14ac:dyDescent="0.3">
      <c r="D69" s="194"/>
      <c r="E69" s="159"/>
      <c r="F69" s="159"/>
      <c r="G69" s="159"/>
      <c r="H69" s="159"/>
      <c r="I69" s="159"/>
      <c r="J69" s="159"/>
      <c r="K69" s="159"/>
      <c r="M69" s="130"/>
      <c r="N69" s="188"/>
      <c r="O69" s="188"/>
      <c r="P69" s="188"/>
      <c r="Q69" s="245"/>
      <c r="R69" s="130"/>
    </row>
    <row r="70" spans="4:18" x14ac:dyDescent="0.3">
      <c r="D70" s="194"/>
      <c r="E70" s="159"/>
      <c r="F70" s="159"/>
      <c r="G70" s="159"/>
      <c r="H70" s="159"/>
      <c r="I70" s="159"/>
      <c r="J70" s="159"/>
      <c r="K70" s="159"/>
      <c r="M70" s="130"/>
      <c r="N70" s="188"/>
      <c r="O70" s="188"/>
      <c r="P70" s="188"/>
      <c r="Q70" s="245"/>
      <c r="R70" s="130"/>
    </row>
    <row r="71" spans="4:18" ht="15" customHeight="1" x14ac:dyDescent="0.3">
      <c r="D71" s="194"/>
      <c r="E71" s="159"/>
      <c r="F71" s="159"/>
      <c r="G71" s="159"/>
      <c r="H71" s="159"/>
      <c r="I71" s="159"/>
      <c r="J71" s="159"/>
      <c r="K71" s="159"/>
      <c r="M71" s="130"/>
      <c r="N71" s="130"/>
      <c r="O71" s="130"/>
      <c r="P71" s="130"/>
      <c r="Q71" s="245"/>
      <c r="R71" s="130"/>
    </row>
    <row r="72" spans="4:18" x14ac:dyDescent="0.3">
      <c r="D72" s="194"/>
      <c r="E72" s="159"/>
      <c r="F72" s="159"/>
      <c r="G72" s="159"/>
      <c r="H72" s="159"/>
      <c r="I72" s="159"/>
      <c r="J72" s="159"/>
      <c r="K72" s="159"/>
      <c r="M72" s="130"/>
      <c r="N72" s="188"/>
      <c r="O72" s="188"/>
      <c r="P72" s="188"/>
      <c r="Q72" s="245"/>
      <c r="R72" s="130"/>
    </row>
    <row r="73" spans="4:18" x14ac:dyDescent="0.3">
      <c r="D73" s="194"/>
      <c r="E73" s="159"/>
      <c r="F73" s="159"/>
      <c r="G73" s="159"/>
      <c r="H73" s="159"/>
      <c r="I73" s="159"/>
      <c r="J73" s="159"/>
      <c r="K73" s="159"/>
      <c r="M73" s="130"/>
      <c r="N73" s="188"/>
      <c r="O73" s="188"/>
      <c r="P73" s="188"/>
      <c r="Q73" s="245"/>
      <c r="R73" s="130"/>
    </row>
    <row r="74" spans="4:18" x14ac:dyDescent="0.3">
      <c r="D74" s="194"/>
      <c r="E74" s="159"/>
      <c r="F74" s="159"/>
      <c r="G74" s="159"/>
      <c r="H74" s="159"/>
      <c r="I74" s="159"/>
      <c r="J74" s="159"/>
      <c r="K74" s="159"/>
      <c r="M74" s="130"/>
      <c r="N74" s="188"/>
      <c r="O74" s="188"/>
      <c r="P74" s="188"/>
      <c r="Q74" s="245"/>
      <c r="R74" s="130"/>
    </row>
    <row r="75" spans="4:18" x14ac:dyDescent="0.3">
      <c r="D75" s="194"/>
      <c r="E75" s="159"/>
      <c r="F75" s="159"/>
      <c r="G75" s="159"/>
      <c r="H75" s="159"/>
      <c r="I75" s="159"/>
      <c r="J75" s="159"/>
      <c r="K75" s="159"/>
      <c r="M75" s="130"/>
      <c r="N75" s="188"/>
      <c r="O75" s="188"/>
      <c r="P75" s="188"/>
      <c r="Q75" s="245"/>
      <c r="R75" s="130"/>
    </row>
    <row r="76" spans="4:18" x14ac:dyDescent="0.3">
      <c r="D76" s="194"/>
      <c r="E76" s="159"/>
      <c r="F76" s="159"/>
      <c r="G76" s="159"/>
      <c r="H76" s="159"/>
      <c r="I76" s="159"/>
      <c r="J76" s="159"/>
      <c r="K76" s="159"/>
      <c r="M76" s="130"/>
      <c r="N76" s="188"/>
      <c r="O76" s="188"/>
      <c r="P76" s="188"/>
      <c r="Q76" s="245"/>
      <c r="R76" s="130"/>
    </row>
    <row r="77" spans="4:18" x14ac:dyDescent="0.3">
      <c r="D77" s="194"/>
      <c r="E77" s="159"/>
      <c r="F77" s="159"/>
      <c r="G77" s="159"/>
      <c r="H77" s="159"/>
      <c r="I77" s="159"/>
      <c r="J77" s="159"/>
      <c r="K77" s="159"/>
      <c r="M77" s="130"/>
      <c r="N77" s="188"/>
      <c r="O77" s="188"/>
      <c r="P77" s="188"/>
      <c r="Q77" s="245"/>
      <c r="R77" s="130"/>
    </row>
    <row r="78" spans="4:18" ht="15" customHeight="1" x14ac:dyDescent="0.3">
      <c r="D78" s="194"/>
      <c r="E78" s="159"/>
      <c r="F78" s="159"/>
      <c r="G78" s="159"/>
      <c r="H78" s="159"/>
      <c r="I78" s="159"/>
      <c r="J78" s="159"/>
      <c r="K78" s="159"/>
      <c r="M78" s="130"/>
      <c r="N78" s="130"/>
      <c r="O78" s="130"/>
      <c r="P78" s="130"/>
      <c r="Q78" s="245"/>
      <c r="R78" s="130"/>
    </row>
    <row r="79" spans="4:18" x14ac:dyDescent="0.3">
      <c r="D79" s="194"/>
      <c r="E79" s="159"/>
      <c r="F79" s="159"/>
      <c r="G79" s="159"/>
      <c r="H79" s="159"/>
      <c r="I79" s="159"/>
      <c r="J79" s="159"/>
      <c r="K79" s="159"/>
      <c r="M79" s="130"/>
      <c r="N79" s="188"/>
      <c r="O79" s="188"/>
      <c r="P79" s="188"/>
      <c r="Q79" s="245"/>
      <c r="R79" s="130"/>
    </row>
    <row r="80" spans="4:18" x14ac:dyDescent="0.3">
      <c r="D80" s="194"/>
      <c r="E80" s="159"/>
      <c r="F80" s="159"/>
      <c r="G80" s="159"/>
      <c r="H80" s="159"/>
      <c r="I80" s="159"/>
      <c r="J80" s="159"/>
      <c r="K80" s="159"/>
      <c r="M80" s="130"/>
      <c r="N80" s="188"/>
      <c r="O80" s="188"/>
      <c r="P80" s="188"/>
      <c r="Q80" s="245"/>
      <c r="R80" s="130"/>
    </row>
    <row r="81" spans="4:18" x14ac:dyDescent="0.3">
      <c r="D81" s="194"/>
      <c r="E81" s="159"/>
      <c r="F81" s="159"/>
      <c r="G81" s="159"/>
      <c r="H81" s="159"/>
      <c r="I81" s="159"/>
      <c r="J81" s="159"/>
      <c r="K81" s="159"/>
      <c r="M81" s="130"/>
      <c r="N81" s="188"/>
      <c r="O81" s="188"/>
      <c r="P81" s="188"/>
      <c r="Q81" s="245"/>
      <c r="R81" s="130"/>
    </row>
    <row r="82" spans="4:18" x14ac:dyDescent="0.3">
      <c r="D82" s="194"/>
      <c r="E82" s="159"/>
      <c r="F82" s="159"/>
      <c r="G82" s="159"/>
      <c r="H82" s="159"/>
      <c r="I82" s="159"/>
      <c r="J82" s="159"/>
      <c r="K82" s="159"/>
      <c r="M82" s="130"/>
      <c r="N82" s="188"/>
      <c r="O82" s="188"/>
      <c r="P82" s="188"/>
      <c r="Q82" s="245"/>
      <c r="R82" s="130"/>
    </row>
    <row r="83" spans="4:18" x14ac:dyDescent="0.3">
      <c r="D83" s="194"/>
      <c r="E83" s="159"/>
      <c r="F83" s="159"/>
      <c r="G83" s="159"/>
      <c r="H83" s="159"/>
      <c r="I83" s="159"/>
      <c r="J83" s="159"/>
      <c r="K83" s="159"/>
      <c r="M83" s="130"/>
      <c r="N83" s="188"/>
      <c r="O83" s="188"/>
      <c r="P83" s="188"/>
      <c r="Q83" s="245"/>
      <c r="R83" s="130"/>
    </row>
    <row r="84" spans="4:18" x14ac:dyDescent="0.3">
      <c r="D84" s="194"/>
      <c r="E84" s="159"/>
      <c r="F84" s="159"/>
      <c r="G84" s="159"/>
      <c r="H84" s="159"/>
      <c r="I84" s="159"/>
      <c r="J84" s="159"/>
      <c r="K84" s="159"/>
      <c r="M84" s="130"/>
      <c r="N84" s="188"/>
      <c r="O84" s="188"/>
      <c r="P84" s="188"/>
      <c r="Q84" s="245"/>
      <c r="R84" s="130"/>
    </row>
    <row r="85" spans="4:18" x14ac:dyDescent="0.3">
      <c r="D85" s="246"/>
      <c r="E85" s="159"/>
      <c r="F85" s="159"/>
      <c r="G85" s="159"/>
      <c r="H85" s="159"/>
      <c r="I85" s="159"/>
      <c r="J85" s="159"/>
      <c r="K85" s="159"/>
      <c r="M85" s="130"/>
      <c r="N85" s="247"/>
      <c r="O85" s="195"/>
      <c r="P85" s="195"/>
      <c r="Q85" s="245"/>
      <c r="R85" s="130"/>
    </row>
    <row r="86" spans="4:18" x14ac:dyDescent="0.3">
      <c r="D86" s="246"/>
      <c r="E86" s="159"/>
      <c r="F86" s="159"/>
      <c r="G86" s="159"/>
      <c r="H86" s="159"/>
      <c r="I86" s="159"/>
      <c r="J86" s="159"/>
      <c r="K86" s="159"/>
      <c r="M86" s="130"/>
      <c r="N86" s="247"/>
      <c r="O86" s="195"/>
      <c r="P86" s="195"/>
      <c r="Q86" s="245"/>
      <c r="R86" s="130"/>
    </row>
    <row r="87" spans="4:18" x14ac:dyDescent="0.3">
      <c r="D87" s="246"/>
      <c r="E87" s="159"/>
      <c r="F87" s="159"/>
      <c r="G87" s="159"/>
      <c r="H87" s="159"/>
      <c r="I87" s="159"/>
      <c r="J87" s="159"/>
      <c r="K87" s="159"/>
      <c r="M87" s="130"/>
      <c r="N87" s="247"/>
      <c r="O87" s="195"/>
      <c r="P87" s="195"/>
      <c r="Q87" s="245"/>
      <c r="R87" s="130"/>
    </row>
    <row r="88" spans="4:18" x14ac:dyDescent="0.3">
      <c r="D88" s="246"/>
      <c r="E88" s="159"/>
      <c r="F88" s="159"/>
      <c r="G88" s="159"/>
      <c r="H88" s="159"/>
      <c r="I88" s="159"/>
      <c r="J88" s="159"/>
      <c r="K88" s="159"/>
      <c r="M88" s="130"/>
      <c r="N88" s="247"/>
      <c r="O88" s="195"/>
      <c r="P88" s="195"/>
      <c r="Q88" s="245"/>
      <c r="R88" s="130"/>
    </row>
    <row r="89" spans="4:18" x14ac:dyDescent="0.3">
      <c r="D89" s="246"/>
      <c r="E89" s="159"/>
      <c r="F89" s="159"/>
      <c r="G89" s="159"/>
      <c r="H89" s="159"/>
      <c r="I89" s="159"/>
      <c r="J89" s="159"/>
      <c r="K89" s="159"/>
      <c r="M89" s="130"/>
      <c r="N89" s="247"/>
      <c r="O89" s="195"/>
      <c r="P89" s="195"/>
      <c r="Q89" s="245"/>
      <c r="R89" s="130"/>
    </row>
    <row r="90" spans="4:18" x14ac:dyDescent="0.3">
      <c r="D90" s="246"/>
      <c r="E90" s="159"/>
      <c r="F90" s="159"/>
      <c r="G90" s="159"/>
      <c r="H90" s="159"/>
      <c r="I90" s="159"/>
      <c r="J90" s="159"/>
      <c r="K90" s="159"/>
      <c r="M90" s="130"/>
      <c r="N90" s="247"/>
      <c r="O90" s="195"/>
      <c r="P90" s="195"/>
      <c r="Q90" s="245"/>
      <c r="R90" s="130"/>
    </row>
    <row r="91" spans="4:18" x14ac:dyDescent="0.3">
      <c r="D91" s="246"/>
      <c r="E91" s="159"/>
      <c r="F91" s="159"/>
      <c r="G91" s="159"/>
      <c r="H91" s="159"/>
      <c r="I91" s="159"/>
      <c r="J91" s="159"/>
      <c r="K91" s="159"/>
      <c r="M91" s="130"/>
      <c r="N91" s="247"/>
      <c r="O91" s="195"/>
      <c r="P91" s="195"/>
      <c r="Q91" s="245"/>
      <c r="R91" s="130"/>
    </row>
    <row r="92" spans="4:18" x14ac:dyDescent="0.3">
      <c r="M92" s="130"/>
      <c r="N92" s="130"/>
      <c r="O92" s="130"/>
      <c r="P92" s="130"/>
      <c r="Q92" s="130"/>
      <c r="R92" s="130"/>
    </row>
    <row r="93" spans="4:18" x14ac:dyDescent="0.3">
      <c r="M93" s="130"/>
      <c r="N93" s="130"/>
      <c r="O93" s="130"/>
      <c r="P93" s="130"/>
      <c r="Q93" s="130"/>
      <c r="R93" s="130"/>
    </row>
    <row r="94" spans="4:18" x14ac:dyDescent="0.3">
      <c r="M94" s="130"/>
      <c r="N94" s="130"/>
      <c r="O94" s="130"/>
      <c r="P94" s="130"/>
      <c r="Q94" s="130"/>
      <c r="R94" s="130"/>
    </row>
    <row r="95" spans="4:18" x14ac:dyDescent="0.3">
      <c r="M95" s="130"/>
      <c r="N95" s="130"/>
      <c r="O95" s="130"/>
      <c r="P95" s="130"/>
      <c r="Q95" s="130"/>
      <c r="R95" s="130"/>
    </row>
  </sheetData>
  <mergeCells count="32">
    <mergeCell ref="O2:O3"/>
    <mergeCell ref="P2:P3"/>
    <mergeCell ref="Q2:Q3"/>
    <mergeCell ref="A4:A11"/>
    <mergeCell ref="B4:B11"/>
    <mergeCell ref="D4:D11"/>
    <mergeCell ref="A2:B3"/>
    <mergeCell ref="C2:D3"/>
    <mergeCell ref="E2:E3"/>
    <mergeCell ref="F2:I2"/>
    <mergeCell ref="J2:K2"/>
    <mergeCell ref="M2:N3"/>
    <mergeCell ref="A60:A63"/>
    <mergeCell ref="B60:B63"/>
    <mergeCell ref="A12:A15"/>
    <mergeCell ref="B12:B15"/>
    <mergeCell ref="M15:N15"/>
    <mergeCell ref="A16:A28"/>
    <mergeCell ref="B16:B28"/>
    <mergeCell ref="A29:A32"/>
    <mergeCell ref="B29:B32"/>
    <mergeCell ref="A33:A37"/>
    <mergeCell ref="B33:B37"/>
    <mergeCell ref="D33:D37"/>
    <mergeCell ref="A38:A59"/>
    <mergeCell ref="B38:B59"/>
    <mergeCell ref="Q64:Q70"/>
    <mergeCell ref="Q71:Q77"/>
    <mergeCell ref="Q78:Q84"/>
    <mergeCell ref="D85:D91"/>
    <mergeCell ref="N85:N91"/>
    <mergeCell ref="Q85:Q9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A8CC3-4523-4FB2-B508-C7C93C0AC8A6}">
  <dimension ref="A2:R95"/>
  <sheetViews>
    <sheetView tabSelected="1" zoomScale="60" zoomScaleNormal="60" workbookViewId="0">
      <selection activeCell="N14" sqref="N14"/>
    </sheetView>
  </sheetViews>
  <sheetFormatPr baseColWidth="10" defaultColWidth="8.88671875" defaultRowHeight="14.4" x14ac:dyDescent="0.3"/>
  <cols>
    <col min="2" max="3" width="18.109375" customWidth="1"/>
    <col min="4" max="4" width="35.33203125" customWidth="1"/>
    <col min="5" max="5" width="31" customWidth="1"/>
    <col min="6" max="6" width="30.6640625" customWidth="1"/>
    <col min="7" max="7" width="12.88671875" customWidth="1"/>
    <col min="8" max="8" width="24.88671875" hidden="1" customWidth="1"/>
    <col min="9" max="9" width="16.88671875" customWidth="1"/>
    <col min="14" max="14" width="55.6640625" customWidth="1"/>
    <col min="15" max="15" width="34" customWidth="1"/>
    <col min="16" max="16" width="25.6640625" customWidth="1"/>
    <col min="17" max="17" width="23" customWidth="1"/>
  </cols>
  <sheetData>
    <row r="2" spans="1:18" ht="15" customHeight="1" x14ac:dyDescent="0.3">
      <c r="A2" s="286" t="s">
        <v>207</v>
      </c>
      <c r="B2" s="287"/>
      <c r="C2" s="287" t="s">
        <v>182</v>
      </c>
      <c r="D2" s="287"/>
      <c r="E2" s="271" t="s">
        <v>183</v>
      </c>
      <c r="F2" s="271" t="s">
        <v>208</v>
      </c>
      <c r="G2" s="271"/>
      <c r="H2" s="271"/>
      <c r="I2" s="271"/>
      <c r="J2" s="271" t="s">
        <v>184</v>
      </c>
      <c r="K2" s="273"/>
      <c r="M2" s="241" t="s">
        <v>182</v>
      </c>
      <c r="N2" s="242"/>
      <c r="O2" s="237" t="s">
        <v>185</v>
      </c>
      <c r="P2" s="239" t="s">
        <v>186</v>
      </c>
      <c r="Q2" s="239" t="s">
        <v>187</v>
      </c>
    </row>
    <row r="3" spans="1:18" x14ac:dyDescent="0.3">
      <c r="A3" s="288"/>
      <c r="B3" s="289"/>
      <c r="C3" s="289"/>
      <c r="D3" s="289"/>
      <c r="E3" s="272"/>
      <c r="F3" s="90" t="s">
        <v>188</v>
      </c>
      <c r="G3" s="90" t="s">
        <v>189</v>
      </c>
      <c r="H3" s="90"/>
      <c r="I3" s="90" t="s">
        <v>190</v>
      </c>
      <c r="J3" s="90" t="s">
        <v>191</v>
      </c>
      <c r="K3" s="91" t="s">
        <v>192</v>
      </c>
      <c r="M3" s="243"/>
      <c r="N3" s="244"/>
      <c r="O3" s="238"/>
      <c r="P3" s="240"/>
      <c r="Q3" s="240"/>
    </row>
    <row r="4" spans="1:18" ht="27.75" customHeight="1" x14ac:dyDescent="0.3">
      <c r="A4" s="248">
        <v>1</v>
      </c>
      <c r="B4" s="251" t="s">
        <v>209</v>
      </c>
      <c r="C4" s="92">
        <v>1</v>
      </c>
      <c r="D4" s="280" t="s">
        <v>210</v>
      </c>
      <c r="E4" s="94" t="s">
        <v>211</v>
      </c>
      <c r="F4" s="95" t="s">
        <v>212</v>
      </c>
      <c r="G4" s="96">
        <v>0.8</v>
      </c>
      <c r="H4" s="97" t="s">
        <v>193</v>
      </c>
      <c r="I4" s="161"/>
      <c r="J4" s="98">
        <v>1</v>
      </c>
      <c r="K4" s="99"/>
      <c r="M4" s="100">
        <v>1</v>
      </c>
      <c r="N4" s="101" t="s">
        <v>210</v>
      </c>
      <c r="O4" s="102">
        <f>COUNTIF(C4:C63,"1")</f>
        <v>8</v>
      </c>
      <c r="P4" s="102">
        <f>COUNTIF(J4:J63,"1")</f>
        <v>7</v>
      </c>
      <c r="Q4" s="103">
        <f>(P4/O4)</f>
        <v>0.875</v>
      </c>
    </row>
    <row r="5" spans="1:18" ht="24" customHeight="1" x14ac:dyDescent="0.3">
      <c r="A5" s="249"/>
      <c r="B5" s="252"/>
      <c r="C5" s="104">
        <v>1</v>
      </c>
      <c r="D5" s="281"/>
      <c r="E5" s="106" t="s">
        <v>213</v>
      </c>
      <c r="F5" s="107" t="s">
        <v>214</v>
      </c>
      <c r="G5" s="108"/>
      <c r="H5" s="109">
        <v>0.19</v>
      </c>
      <c r="I5" s="162"/>
      <c r="J5" s="110">
        <v>1</v>
      </c>
      <c r="K5" s="111"/>
      <c r="M5" s="100">
        <v>2</v>
      </c>
      <c r="N5" s="101" t="s">
        <v>215</v>
      </c>
      <c r="O5" s="102">
        <f>COUNTIF(C4:C63,"2")</f>
        <v>2</v>
      </c>
      <c r="P5" s="102">
        <f>COUNTIF(J4:J63,"2")</f>
        <v>2</v>
      </c>
      <c r="Q5" s="103">
        <f t="shared" ref="Q5:Q12" si="0">(P5/O5)</f>
        <v>1</v>
      </c>
    </row>
    <row r="6" spans="1:18" ht="28.5" customHeight="1" x14ac:dyDescent="0.3">
      <c r="A6" s="249"/>
      <c r="B6" s="252"/>
      <c r="C6" s="104">
        <v>1</v>
      </c>
      <c r="D6" s="281"/>
      <c r="E6" s="106" t="s">
        <v>213</v>
      </c>
      <c r="F6" s="107" t="s">
        <v>216</v>
      </c>
      <c r="G6" s="108">
        <v>0.8</v>
      </c>
      <c r="H6" s="110"/>
      <c r="I6" s="163"/>
      <c r="J6" s="110"/>
      <c r="K6" s="111" t="s">
        <v>194</v>
      </c>
      <c r="M6" s="100">
        <v>3</v>
      </c>
      <c r="N6" s="101" t="s">
        <v>195</v>
      </c>
      <c r="O6" s="102">
        <f>COUNTIF(C4:C63,"3")</f>
        <v>2</v>
      </c>
      <c r="P6" s="102">
        <f>COUNTIF(J4:J63,"3")</f>
        <v>1</v>
      </c>
      <c r="Q6" s="103">
        <f t="shared" si="0"/>
        <v>0.5</v>
      </c>
    </row>
    <row r="7" spans="1:18" ht="45.6" x14ac:dyDescent="0.3">
      <c r="A7" s="249"/>
      <c r="B7" s="252"/>
      <c r="C7" s="104">
        <v>1</v>
      </c>
      <c r="D7" s="281"/>
      <c r="E7" s="112" t="s">
        <v>217</v>
      </c>
      <c r="F7" s="107" t="s">
        <v>218</v>
      </c>
      <c r="G7" s="108">
        <v>0.8</v>
      </c>
      <c r="H7" s="110"/>
      <c r="I7" s="164"/>
      <c r="J7" s="110">
        <v>1</v>
      </c>
      <c r="K7" s="111"/>
      <c r="M7" s="100">
        <v>4</v>
      </c>
      <c r="N7" s="101" t="s">
        <v>196</v>
      </c>
      <c r="O7" s="102">
        <f>COUNTIF(C4:C63,"4")</f>
        <v>7</v>
      </c>
      <c r="P7" s="102">
        <f>COUNTIF(J4:J63,"4")</f>
        <v>7</v>
      </c>
      <c r="Q7" s="103">
        <f t="shared" si="0"/>
        <v>1</v>
      </c>
    </row>
    <row r="8" spans="1:18" ht="27.6" x14ac:dyDescent="0.3">
      <c r="A8" s="249"/>
      <c r="B8" s="252"/>
      <c r="C8" s="104">
        <v>1</v>
      </c>
      <c r="D8" s="281"/>
      <c r="E8" s="106" t="s">
        <v>213</v>
      </c>
      <c r="F8" s="107" t="s">
        <v>219</v>
      </c>
      <c r="G8" s="108">
        <v>0.8</v>
      </c>
      <c r="H8" s="110"/>
      <c r="I8" s="163"/>
      <c r="J8" s="110">
        <v>1</v>
      </c>
      <c r="K8" s="111"/>
      <c r="M8" s="100">
        <v>5</v>
      </c>
      <c r="N8" s="101" t="s">
        <v>197</v>
      </c>
      <c r="O8" s="102">
        <f>COUNTIF(C4:C63,"5")</f>
        <v>13</v>
      </c>
      <c r="P8" s="102">
        <f>COUNTIF(J4:J63,"5")</f>
        <v>11</v>
      </c>
      <c r="Q8" s="103">
        <f t="shared" si="0"/>
        <v>0.84615384615384615</v>
      </c>
    </row>
    <row r="9" spans="1:18" ht="41.4" x14ac:dyDescent="0.3">
      <c r="A9" s="249"/>
      <c r="B9" s="252"/>
      <c r="C9" s="104">
        <v>1</v>
      </c>
      <c r="D9" s="281"/>
      <c r="E9" s="106" t="s">
        <v>220</v>
      </c>
      <c r="F9" s="107" t="s">
        <v>221</v>
      </c>
      <c r="G9" s="108">
        <v>0.8</v>
      </c>
      <c r="H9" s="110">
        <v>660</v>
      </c>
      <c r="I9" s="163"/>
      <c r="J9" s="110">
        <v>1</v>
      </c>
      <c r="K9" s="111"/>
      <c r="M9" s="100">
        <v>6</v>
      </c>
      <c r="N9" s="101" t="s">
        <v>198</v>
      </c>
      <c r="O9" s="102">
        <f>COUNTIF(C4:C63,"6")</f>
        <v>3</v>
      </c>
      <c r="P9" s="102">
        <f>COUNTIF(J4:J63,"6")</f>
        <v>3</v>
      </c>
      <c r="Q9" s="103">
        <f t="shared" si="0"/>
        <v>1</v>
      </c>
    </row>
    <row r="10" spans="1:18" ht="41.4" x14ac:dyDescent="0.3">
      <c r="A10" s="249"/>
      <c r="B10" s="252"/>
      <c r="C10" s="104">
        <v>1</v>
      </c>
      <c r="D10" s="281"/>
      <c r="E10" s="106" t="s">
        <v>222</v>
      </c>
      <c r="F10" s="107" t="s">
        <v>223</v>
      </c>
      <c r="G10" s="108">
        <v>0.8</v>
      </c>
      <c r="H10" s="110">
        <v>90</v>
      </c>
      <c r="I10" s="163"/>
      <c r="J10" s="110">
        <v>1</v>
      </c>
      <c r="K10" s="111"/>
      <c r="M10" s="100">
        <v>7</v>
      </c>
      <c r="N10" s="101" t="s">
        <v>199</v>
      </c>
      <c r="O10" s="102">
        <f>COUNTIF(C4:C63,"7")</f>
        <v>10</v>
      </c>
      <c r="P10" s="102">
        <f>COUNTIF(J4:J63,"7")</f>
        <v>10</v>
      </c>
      <c r="Q10" s="103">
        <f t="shared" si="0"/>
        <v>1</v>
      </c>
    </row>
    <row r="11" spans="1:18" ht="40.5" customHeight="1" x14ac:dyDescent="0.3">
      <c r="A11" s="254"/>
      <c r="B11" s="255"/>
      <c r="C11" s="113">
        <v>1</v>
      </c>
      <c r="D11" s="282"/>
      <c r="E11" s="115" t="s">
        <v>211</v>
      </c>
      <c r="F11" s="116" t="s">
        <v>224</v>
      </c>
      <c r="G11" s="117">
        <v>0.8</v>
      </c>
      <c r="H11" s="118">
        <v>1</v>
      </c>
      <c r="I11" s="165"/>
      <c r="J11" s="119">
        <v>1</v>
      </c>
      <c r="K11" s="120"/>
      <c r="M11" s="100">
        <v>8</v>
      </c>
      <c r="N11" s="101" t="s">
        <v>200</v>
      </c>
      <c r="O11" s="102">
        <f>COUNTIF(C4:C63,"8")</f>
        <v>6</v>
      </c>
      <c r="P11" s="102">
        <f>COUNTIF(J4:J63,"8")</f>
        <v>4</v>
      </c>
      <c r="Q11" s="103">
        <f t="shared" si="0"/>
        <v>0.66666666666666663</v>
      </c>
    </row>
    <row r="12" spans="1:18" ht="41.4" x14ac:dyDescent="0.3">
      <c r="A12" s="248">
        <v>2</v>
      </c>
      <c r="B12" s="251" t="s">
        <v>225</v>
      </c>
      <c r="C12" s="92">
        <v>10</v>
      </c>
      <c r="D12" s="93" t="s">
        <v>226</v>
      </c>
      <c r="E12" s="94" t="s">
        <v>227</v>
      </c>
      <c r="F12" s="95" t="s">
        <v>228</v>
      </c>
      <c r="G12" s="96">
        <v>0.8</v>
      </c>
      <c r="H12" s="121">
        <v>1</v>
      </c>
      <c r="I12" s="141"/>
      <c r="J12" s="98"/>
      <c r="K12" s="99" t="s">
        <v>194</v>
      </c>
      <c r="M12" s="100">
        <v>9</v>
      </c>
      <c r="N12" s="101" t="s">
        <v>201</v>
      </c>
      <c r="O12" s="102">
        <f>COUNTIF(C4:C63,"9")</f>
        <v>5</v>
      </c>
      <c r="P12" s="102">
        <f>COUNTIF(J4:J63,"9")</f>
        <v>2</v>
      </c>
      <c r="Q12" s="103">
        <f t="shared" si="0"/>
        <v>0.4</v>
      </c>
    </row>
    <row r="13" spans="1:18" ht="41.4" x14ac:dyDescent="0.3">
      <c r="A13" s="249"/>
      <c r="B13" s="252"/>
      <c r="C13" s="104">
        <v>10</v>
      </c>
      <c r="D13" s="105" t="s">
        <v>226</v>
      </c>
      <c r="E13" s="106" t="s">
        <v>227</v>
      </c>
      <c r="F13" s="107" t="s">
        <v>229</v>
      </c>
      <c r="G13" s="108">
        <v>0.8</v>
      </c>
      <c r="H13" s="110">
        <v>1</v>
      </c>
      <c r="I13" s="138"/>
      <c r="J13" s="110"/>
      <c r="K13" s="111" t="s">
        <v>194</v>
      </c>
      <c r="M13" s="100">
        <v>10</v>
      </c>
      <c r="N13" s="101" t="s">
        <v>202</v>
      </c>
      <c r="O13" s="102">
        <f>COUNTIF(C4:C63,"10")</f>
        <v>2</v>
      </c>
      <c r="P13" s="102">
        <f>COUNTIF(J4:J63,"10")</f>
        <v>0</v>
      </c>
      <c r="Q13" s="103">
        <f>(P13/O13)</f>
        <v>0</v>
      </c>
    </row>
    <row r="14" spans="1:18" ht="45.6" x14ac:dyDescent="0.3">
      <c r="A14" s="249"/>
      <c r="B14" s="252"/>
      <c r="C14" s="104">
        <v>11</v>
      </c>
      <c r="D14" s="105" t="s">
        <v>203</v>
      </c>
      <c r="E14" s="106" t="s">
        <v>227</v>
      </c>
      <c r="F14" s="122" t="s">
        <v>230</v>
      </c>
      <c r="G14" s="108">
        <v>0.8</v>
      </c>
      <c r="H14" s="110">
        <v>11</v>
      </c>
      <c r="I14" s="164"/>
      <c r="J14" s="110">
        <v>11</v>
      </c>
      <c r="K14" s="111"/>
      <c r="M14" s="123">
        <v>11</v>
      </c>
      <c r="N14" s="124" t="s">
        <v>203</v>
      </c>
      <c r="O14" s="125">
        <f>COUNTIF(C4:C63,"11")</f>
        <v>2</v>
      </c>
      <c r="P14" s="125">
        <f>COUNTIF(J4:J63,"11")</f>
        <v>2</v>
      </c>
      <c r="Q14" s="103">
        <f>(P14/O14)</f>
        <v>1</v>
      </c>
    </row>
    <row r="15" spans="1:18" ht="45.6" x14ac:dyDescent="0.3">
      <c r="A15" s="254"/>
      <c r="B15" s="255"/>
      <c r="C15" s="113">
        <v>2</v>
      </c>
      <c r="D15" s="114" t="s">
        <v>231</v>
      </c>
      <c r="E15" s="115" t="s">
        <v>227</v>
      </c>
      <c r="F15" s="116" t="s">
        <v>232</v>
      </c>
      <c r="G15" s="117">
        <v>0.8</v>
      </c>
      <c r="H15" s="126" t="s">
        <v>204</v>
      </c>
      <c r="I15" s="166"/>
      <c r="J15" s="119">
        <v>2</v>
      </c>
      <c r="K15" s="120"/>
      <c r="M15" s="235" t="s">
        <v>205</v>
      </c>
      <c r="N15" s="236"/>
      <c r="O15" s="127">
        <f>SUM(O4:O14)</f>
        <v>60</v>
      </c>
      <c r="P15" s="128">
        <f>SUM(P4:P14)</f>
        <v>49</v>
      </c>
      <c r="Q15" s="129">
        <f>(P15/O15)</f>
        <v>0.81666666666666665</v>
      </c>
      <c r="R15" s="130"/>
    </row>
    <row r="16" spans="1:18" ht="55.2" x14ac:dyDescent="0.3">
      <c r="A16" s="256">
        <v>3</v>
      </c>
      <c r="B16" s="251" t="s">
        <v>233</v>
      </c>
      <c r="C16" s="92">
        <v>8</v>
      </c>
      <c r="D16" s="93" t="s">
        <v>200</v>
      </c>
      <c r="E16" s="131" t="s">
        <v>234</v>
      </c>
      <c r="F16" s="95" t="s">
        <v>235</v>
      </c>
      <c r="G16" s="96">
        <v>0.8</v>
      </c>
      <c r="H16" s="121">
        <v>25</v>
      </c>
      <c r="I16" s="167"/>
      <c r="J16" s="98"/>
      <c r="K16" s="99" t="s">
        <v>194</v>
      </c>
      <c r="R16" s="130"/>
    </row>
    <row r="17" spans="1:18" ht="34.200000000000003" x14ac:dyDescent="0.3">
      <c r="A17" s="257"/>
      <c r="B17" s="252"/>
      <c r="C17" s="104">
        <v>7</v>
      </c>
      <c r="D17" s="105" t="s">
        <v>199</v>
      </c>
      <c r="E17" s="112" t="s">
        <v>234</v>
      </c>
      <c r="F17" s="107" t="s">
        <v>236</v>
      </c>
      <c r="G17" s="108">
        <v>0.8</v>
      </c>
      <c r="H17" s="132">
        <v>150</v>
      </c>
      <c r="I17" s="164"/>
      <c r="J17" s="110">
        <v>7</v>
      </c>
      <c r="K17" s="111"/>
      <c r="R17" s="130"/>
    </row>
    <row r="18" spans="1:18" ht="27.6" x14ac:dyDescent="0.3">
      <c r="A18" s="257"/>
      <c r="B18" s="252"/>
      <c r="C18" s="104">
        <v>3</v>
      </c>
      <c r="D18" s="105" t="s">
        <v>195</v>
      </c>
      <c r="E18" s="106" t="s">
        <v>237</v>
      </c>
      <c r="F18" s="107" t="s">
        <v>238</v>
      </c>
      <c r="G18" s="108">
        <v>0.8</v>
      </c>
      <c r="H18" s="132"/>
      <c r="I18" s="163"/>
      <c r="J18" s="110">
        <v>3</v>
      </c>
      <c r="K18" s="111"/>
      <c r="R18" s="130"/>
    </row>
    <row r="19" spans="1:18" ht="34.200000000000003" x14ac:dyDescent="0.3">
      <c r="A19" s="257"/>
      <c r="B19" s="252"/>
      <c r="C19" s="104">
        <v>8</v>
      </c>
      <c r="D19" s="105" t="s">
        <v>200</v>
      </c>
      <c r="E19" s="133" t="s">
        <v>239</v>
      </c>
      <c r="F19" s="134" t="s">
        <v>240</v>
      </c>
      <c r="G19" s="108">
        <v>0.8</v>
      </c>
      <c r="H19" s="132">
        <v>200</v>
      </c>
      <c r="I19" s="164"/>
      <c r="J19" s="110">
        <v>8</v>
      </c>
      <c r="K19" s="111"/>
      <c r="R19" s="130"/>
    </row>
    <row r="20" spans="1:18" ht="15" customHeight="1" x14ac:dyDescent="0.3">
      <c r="A20" s="257"/>
      <c r="B20" s="252"/>
      <c r="C20" s="104">
        <v>7</v>
      </c>
      <c r="D20" s="105" t="s">
        <v>199</v>
      </c>
      <c r="E20" s="106" t="s">
        <v>211</v>
      </c>
      <c r="F20" s="107" t="s">
        <v>241</v>
      </c>
      <c r="G20" s="108">
        <v>0.8</v>
      </c>
      <c r="H20" s="132"/>
      <c r="I20" s="163"/>
      <c r="J20" s="110">
        <v>7</v>
      </c>
      <c r="K20" s="111"/>
      <c r="M20" s="130"/>
      <c r="N20" s="135"/>
      <c r="O20" s="135"/>
      <c r="P20" s="135"/>
      <c r="Q20" s="130"/>
      <c r="R20" s="130"/>
    </row>
    <row r="21" spans="1:18" ht="15" customHeight="1" x14ac:dyDescent="0.3">
      <c r="A21" s="257"/>
      <c r="B21" s="252"/>
      <c r="C21" s="104">
        <v>7</v>
      </c>
      <c r="D21" s="105" t="s">
        <v>199</v>
      </c>
      <c r="E21" s="106" t="s">
        <v>220</v>
      </c>
      <c r="F21" s="107" t="s">
        <v>242</v>
      </c>
      <c r="G21" s="108">
        <v>0.8</v>
      </c>
      <c r="H21" s="132">
        <v>53</v>
      </c>
      <c r="I21" s="163"/>
      <c r="J21" s="110"/>
      <c r="K21" s="111" t="s">
        <v>194</v>
      </c>
      <c r="M21" s="130"/>
      <c r="N21" s="135"/>
      <c r="O21" s="135"/>
      <c r="P21" s="135"/>
      <c r="Q21" s="130"/>
      <c r="R21" s="130"/>
    </row>
    <row r="22" spans="1:18" ht="15" customHeight="1" x14ac:dyDescent="0.3">
      <c r="A22" s="257"/>
      <c r="B22" s="252"/>
      <c r="C22" s="104">
        <v>8</v>
      </c>
      <c r="D22" s="105" t="s">
        <v>200</v>
      </c>
      <c r="E22" s="106" t="s">
        <v>220</v>
      </c>
      <c r="F22" s="107" t="s">
        <v>243</v>
      </c>
      <c r="G22" s="108">
        <v>0.8</v>
      </c>
      <c r="H22" s="132">
        <v>1000</v>
      </c>
      <c r="I22" s="163"/>
      <c r="J22" s="110">
        <v>8</v>
      </c>
      <c r="K22" s="111"/>
      <c r="M22" s="130"/>
      <c r="N22" s="135"/>
      <c r="O22" s="135"/>
      <c r="P22" s="135"/>
      <c r="Q22" s="130"/>
      <c r="R22" s="130"/>
    </row>
    <row r="23" spans="1:18" ht="41.4" x14ac:dyDescent="0.3">
      <c r="A23" s="257"/>
      <c r="B23" s="252"/>
      <c r="C23" s="104">
        <v>7</v>
      </c>
      <c r="D23" s="105" t="s">
        <v>199</v>
      </c>
      <c r="E23" s="106" t="s">
        <v>244</v>
      </c>
      <c r="F23" s="107" t="s">
        <v>245</v>
      </c>
      <c r="G23" s="108">
        <v>0.8</v>
      </c>
      <c r="H23" s="132">
        <v>20</v>
      </c>
      <c r="I23" s="163"/>
      <c r="J23" s="110">
        <v>7</v>
      </c>
      <c r="K23" s="111"/>
      <c r="M23" s="130"/>
      <c r="N23" s="135"/>
      <c r="O23" s="135"/>
      <c r="P23" s="135"/>
      <c r="Q23" s="130"/>
      <c r="R23" s="130"/>
    </row>
    <row r="24" spans="1:18" ht="15" customHeight="1" x14ac:dyDescent="0.3">
      <c r="A24" s="257"/>
      <c r="B24" s="252"/>
      <c r="C24" s="104">
        <v>8</v>
      </c>
      <c r="D24" s="105" t="s">
        <v>200</v>
      </c>
      <c r="E24" s="106" t="s">
        <v>244</v>
      </c>
      <c r="F24" s="107" t="s">
        <v>246</v>
      </c>
      <c r="G24" s="108">
        <v>0.8</v>
      </c>
      <c r="H24" s="132" t="s">
        <v>206</v>
      </c>
      <c r="I24" s="163"/>
      <c r="J24" s="110">
        <v>8</v>
      </c>
      <c r="K24" s="111"/>
      <c r="M24" s="130"/>
      <c r="N24" s="135"/>
      <c r="O24" s="135"/>
      <c r="P24" s="135"/>
      <c r="Q24" s="130"/>
      <c r="R24" s="130"/>
    </row>
    <row r="25" spans="1:18" ht="15" customHeight="1" x14ac:dyDescent="0.3">
      <c r="A25" s="257"/>
      <c r="B25" s="252"/>
      <c r="C25" s="104">
        <v>8</v>
      </c>
      <c r="D25" s="105" t="s">
        <v>200</v>
      </c>
      <c r="E25" s="106" t="s">
        <v>222</v>
      </c>
      <c r="F25" s="107" t="s">
        <v>247</v>
      </c>
      <c r="G25" s="108">
        <v>0.8</v>
      </c>
      <c r="H25" s="132">
        <v>268</v>
      </c>
      <c r="I25" s="163"/>
      <c r="J25" s="110">
        <v>8</v>
      </c>
      <c r="K25" s="111"/>
      <c r="M25" s="130"/>
      <c r="N25" s="135"/>
      <c r="O25" s="135"/>
      <c r="P25" s="135"/>
      <c r="Q25" s="130"/>
      <c r="R25" s="130"/>
    </row>
    <row r="26" spans="1:18" ht="15" customHeight="1" x14ac:dyDescent="0.3">
      <c r="A26" s="257"/>
      <c r="B26" s="252"/>
      <c r="C26" s="104">
        <v>7</v>
      </c>
      <c r="D26" s="105" t="s">
        <v>199</v>
      </c>
      <c r="E26" s="106" t="s">
        <v>211</v>
      </c>
      <c r="F26" s="107" t="s">
        <v>248</v>
      </c>
      <c r="G26" s="108">
        <v>0.8</v>
      </c>
      <c r="H26" s="132"/>
      <c r="I26" s="163"/>
      <c r="J26" s="110">
        <v>7</v>
      </c>
      <c r="K26" s="111"/>
      <c r="M26" s="130"/>
      <c r="N26" s="130"/>
      <c r="O26" s="130"/>
      <c r="P26" s="130"/>
      <c r="Q26" s="130"/>
      <c r="R26" s="130"/>
    </row>
    <row r="27" spans="1:18" ht="55.2" x14ac:dyDescent="0.3">
      <c r="A27" s="257"/>
      <c r="B27" s="252"/>
      <c r="C27" s="104">
        <v>7</v>
      </c>
      <c r="D27" s="105" t="s">
        <v>199</v>
      </c>
      <c r="E27" s="106" t="s">
        <v>249</v>
      </c>
      <c r="F27" s="107" t="s">
        <v>250</v>
      </c>
      <c r="G27" s="108"/>
      <c r="H27" s="132"/>
      <c r="I27" s="163"/>
      <c r="J27" s="110">
        <v>7</v>
      </c>
      <c r="K27" s="111"/>
      <c r="M27" s="130"/>
      <c r="N27" s="130"/>
      <c r="O27" s="130"/>
      <c r="P27" s="130"/>
      <c r="Q27" s="130"/>
      <c r="R27" s="130"/>
    </row>
    <row r="28" spans="1:18" ht="69" x14ac:dyDescent="0.3">
      <c r="A28" s="258"/>
      <c r="B28" s="255"/>
      <c r="C28" s="113">
        <v>8</v>
      </c>
      <c r="D28" s="114" t="s">
        <v>200</v>
      </c>
      <c r="E28" s="115" t="s">
        <v>249</v>
      </c>
      <c r="F28" s="116" t="s">
        <v>251</v>
      </c>
      <c r="G28" s="117"/>
      <c r="H28" s="126"/>
      <c r="I28" s="166"/>
      <c r="J28" s="119">
        <v>7</v>
      </c>
      <c r="K28" s="120"/>
      <c r="M28" s="130"/>
      <c r="N28" s="130"/>
      <c r="O28" s="130"/>
      <c r="P28" s="130"/>
      <c r="Q28" s="130"/>
      <c r="R28" s="130"/>
    </row>
    <row r="29" spans="1:18" ht="15" customHeight="1" x14ac:dyDescent="0.3">
      <c r="A29" s="256">
        <v>4</v>
      </c>
      <c r="B29" s="251" t="s">
        <v>252</v>
      </c>
      <c r="C29" s="92">
        <v>2</v>
      </c>
      <c r="D29" s="101" t="s">
        <v>215</v>
      </c>
      <c r="E29" s="94" t="s">
        <v>253</v>
      </c>
      <c r="F29" s="95" t="s">
        <v>254</v>
      </c>
      <c r="G29" s="96">
        <v>0.8</v>
      </c>
      <c r="H29" s="121"/>
      <c r="I29" s="168"/>
      <c r="J29" s="98">
        <v>2</v>
      </c>
      <c r="K29" s="99"/>
      <c r="M29" s="130"/>
      <c r="N29" s="135"/>
      <c r="O29" s="135"/>
      <c r="P29" s="135"/>
      <c r="Q29" s="130"/>
      <c r="R29" s="130"/>
    </row>
    <row r="30" spans="1:18" ht="68.400000000000006" x14ac:dyDescent="0.3">
      <c r="A30" s="257"/>
      <c r="B30" s="252"/>
      <c r="C30" s="104">
        <v>4</v>
      </c>
      <c r="D30" s="101" t="s">
        <v>196</v>
      </c>
      <c r="E30" s="112" t="s">
        <v>255</v>
      </c>
      <c r="F30" s="107" t="s">
        <v>256</v>
      </c>
      <c r="G30" s="108">
        <v>0.8</v>
      </c>
      <c r="H30" s="132"/>
      <c r="I30" s="163"/>
      <c r="J30" s="110">
        <v>4</v>
      </c>
      <c r="K30" s="111"/>
      <c r="M30" s="130"/>
      <c r="N30" s="135"/>
      <c r="O30" s="135"/>
      <c r="P30" s="135"/>
      <c r="Q30" s="130"/>
      <c r="R30" s="130"/>
    </row>
    <row r="31" spans="1:18" ht="15" customHeight="1" x14ac:dyDescent="0.3">
      <c r="A31" s="257"/>
      <c r="B31" s="252"/>
      <c r="C31" s="104">
        <v>3</v>
      </c>
      <c r="D31" s="101" t="s">
        <v>195</v>
      </c>
      <c r="E31" s="106" t="s">
        <v>257</v>
      </c>
      <c r="F31" s="136" t="s">
        <v>258</v>
      </c>
      <c r="G31" s="108">
        <v>0.8</v>
      </c>
      <c r="H31" s="132"/>
      <c r="I31" s="163"/>
      <c r="J31" s="110"/>
      <c r="K31" s="111" t="s">
        <v>194</v>
      </c>
      <c r="M31" s="130"/>
      <c r="N31" s="135"/>
      <c r="O31" s="135"/>
      <c r="P31" s="135"/>
      <c r="Q31" s="130"/>
      <c r="R31" s="130"/>
    </row>
    <row r="32" spans="1:18" ht="68.400000000000006" x14ac:dyDescent="0.3">
      <c r="A32" s="258"/>
      <c r="B32" s="255"/>
      <c r="C32" s="113">
        <v>4</v>
      </c>
      <c r="D32" s="101" t="s">
        <v>196</v>
      </c>
      <c r="E32" s="137" t="s">
        <v>259</v>
      </c>
      <c r="F32" s="116" t="s">
        <v>260</v>
      </c>
      <c r="G32" s="117">
        <v>0.8</v>
      </c>
      <c r="H32" s="126"/>
      <c r="I32" s="166"/>
      <c r="J32" s="119">
        <v>4</v>
      </c>
      <c r="K32" s="120"/>
      <c r="M32" s="130"/>
      <c r="N32" s="135"/>
      <c r="O32" s="135"/>
      <c r="P32" s="135"/>
      <c r="Q32" s="130"/>
      <c r="R32" s="130"/>
    </row>
    <row r="33" spans="1:18" ht="15" customHeight="1" x14ac:dyDescent="0.3">
      <c r="A33" s="256">
        <v>5</v>
      </c>
      <c r="B33" s="251" t="s">
        <v>261</v>
      </c>
      <c r="C33" s="92">
        <v>4</v>
      </c>
      <c r="D33" s="280" t="s">
        <v>196</v>
      </c>
      <c r="E33" s="131" t="s">
        <v>262</v>
      </c>
      <c r="F33" s="95" t="s">
        <v>263</v>
      </c>
      <c r="G33" s="96">
        <v>0.8</v>
      </c>
      <c r="H33" s="121"/>
      <c r="I33" s="168"/>
      <c r="J33" s="98">
        <v>4</v>
      </c>
      <c r="K33" s="99"/>
      <c r="M33" s="130"/>
      <c r="N33" s="135"/>
      <c r="O33" s="135"/>
      <c r="P33" s="135"/>
      <c r="Q33" s="130"/>
      <c r="R33" s="130"/>
    </row>
    <row r="34" spans="1:18" ht="41.4" x14ac:dyDescent="0.3">
      <c r="A34" s="257"/>
      <c r="B34" s="252"/>
      <c r="C34" s="104">
        <v>4</v>
      </c>
      <c r="D34" s="281"/>
      <c r="E34" s="112" t="s">
        <v>259</v>
      </c>
      <c r="F34" s="107" t="s">
        <v>264</v>
      </c>
      <c r="G34" s="108">
        <v>0.8</v>
      </c>
      <c r="H34" s="132"/>
      <c r="I34" s="136"/>
      <c r="J34" s="110">
        <v>4</v>
      </c>
      <c r="K34" s="111"/>
      <c r="M34" s="130"/>
      <c r="N34" s="135"/>
      <c r="O34" s="135"/>
      <c r="P34" s="135"/>
      <c r="Q34" s="130"/>
      <c r="R34" s="130"/>
    </row>
    <row r="35" spans="1:18" ht="15" customHeight="1" x14ac:dyDescent="0.3">
      <c r="A35" s="257"/>
      <c r="B35" s="252"/>
      <c r="C35" s="104">
        <v>4</v>
      </c>
      <c r="D35" s="281"/>
      <c r="E35" s="106" t="s">
        <v>211</v>
      </c>
      <c r="F35" s="107" t="s">
        <v>265</v>
      </c>
      <c r="G35" s="108">
        <v>0.8</v>
      </c>
      <c r="H35" s="132"/>
      <c r="I35" s="163"/>
      <c r="J35" s="110">
        <v>4</v>
      </c>
      <c r="K35" s="111"/>
      <c r="M35" s="130"/>
      <c r="N35" s="130"/>
      <c r="O35" s="130"/>
      <c r="P35" s="130"/>
      <c r="Q35" s="130"/>
      <c r="R35" s="130"/>
    </row>
    <row r="36" spans="1:18" ht="41.4" x14ac:dyDescent="0.3">
      <c r="A36" s="257"/>
      <c r="B36" s="252"/>
      <c r="C36" s="104">
        <v>4</v>
      </c>
      <c r="D36" s="281"/>
      <c r="E36" s="106" t="s">
        <v>244</v>
      </c>
      <c r="F36" s="138" t="s">
        <v>266</v>
      </c>
      <c r="G36" s="108">
        <v>0.8</v>
      </c>
      <c r="H36" s="132"/>
      <c r="I36" s="163"/>
      <c r="J36" s="110">
        <v>4</v>
      </c>
      <c r="K36" s="111"/>
      <c r="M36" s="130"/>
      <c r="N36" s="135"/>
      <c r="O36" s="135"/>
      <c r="P36" s="135"/>
      <c r="Q36" s="130"/>
      <c r="R36" s="130"/>
    </row>
    <row r="37" spans="1:18" ht="15" customHeight="1" x14ac:dyDescent="0.3">
      <c r="A37" s="258"/>
      <c r="B37" s="255"/>
      <c r="C37" s="113">
        <v>4</v>
      </c>
      <c r="D37" s="282"/>
      <c r="E37" s="115" t="s">
        <v>222</v>
      </c>
      <c r="F37" s="139" t="s">
        <v>267</v>
      </c>
      <c r="G37" s="117">
        <v>0.8</v>
      </c>
      <c r="H37" s="126"/>
      <c r="I37" s="166"/>
      <c r="J37" s="119">
        <v>4</v>
      </c>
      <c r="K37" s="120"/>
      <c r="M37" s="130"/>
      <c r="N37" s="135"/>
      <c r="O37" s="135"/>
      <c r="P37" s="135"/>
      <c r="Q37" s="130"/>
      <c r="R37" s="130"/>
    </row>
    <row r="38" spans="1:18" ht="110.4" x14ac:dyDescent="0.3">
      <c r="A38" s="248">
        <v>6</v>
      </c>
      <c r="B38" s="283" t="s">
        <v>268</v>
      </c>
      <c r="C38" s="140">
        <v>5</v>
      </c>
      <c r="D38" s="93" t="s">
        <v>269</v>
      </c>
      <c r="E38" s="106" t="s">
        <v>249</v>
      </c>
      <c r="F38" s="141" t="s">
        <v>270</v>
      </c>
      <c r="G38" s="96">
        <v>0.8</v>
      </c>
      <c r="H38" s="121">
        <v>1</v>
      </c>
      <c r="I38" s="168"/>
      <c r="J38" s="98"/>
      <c r="K38" s="99"/>
      <c r="M38" s="130"/>
      <c r="N38" s="135"/>
      <c r="O38" s="135"/>
      <c r="P38" s="135"/>
      <c r="Q38" s="130"/>
      <c r="R38" s="130"/>
    </row>
    <row r="39" spans="1:18" ht="69" x14ac:dyDescent="0.3">
      <c r="A39" s="249"/>
      <c r="B39" s="284"/>
      <c r="C39" s="142">
        <v>5</v>
      </c>
      <c r="D39" s="105" t="s">
        <v>269</v>
      </c>
      <c r="E39" s="106" t="s">
        <v>249</v>
      </c>
      <c r="F39" s="138" t="s">
        <v>271</v>
      </c>
      <c r="G39" s="108">
        <v>0.8</v>
      </c>
      <c r="H39" s="132">
        <v>3</v>
      </c>
      <c r="I39" s="163"/>
      <c r="J39" s="110">
        <v>5</v>
      </c>
      <c r="K39" s="111"/>
      <c r="M39" s="130"/>
      <c r="N39" s="135"/>
      <c r="O39" s="135"/>
      <c r="P39" s="135"/>
      <c r="Q39" s="130"/>
      <c r="R39" s="130"/>
    </row>
    <row r="40" spans="1:18" ht="52.8" x14ac:dyDescent="0.3">
      <c r="A40" s="249"/>
      <c r="B40" s="284"/>
      <c r="C40" s="142">
        <v>5</v>
      </c>
      <c r="D40" s="105" t="s">
        <v>269</v>
      </c>
      <c r="E40" s="106" t="s">
        <v>249</v>
      </c>
      <c r="F40" s="143" t="s">
        <v>272</v>
      </c>
      <c r="G40" s="108"/>
      <c r="H40" s="132">
        <v>1</v>
      </c>
      <c r="I40" s="163"/>
      <c r="J40" s="110">
        <v>5</v>
      </c>
      <c r="K40" s="111"/>
      <c r="M40" s="130"/>
      <c r="N40" s="135"/>
      <c r="O40" s="135"/>
      <c r="P40" s="135"/>
      <c r="Q40" s="130"/>
      <c r="R40" s="130"/>
    </row>
    <row r="41" spans="1:18" ht="45.6" x14ac:dyDescent="0.3">
      <c r="A41" s="249"/>
      <c r="B41" s="284"/>
      <c r="C41" s="142">
        <v>5</v>
      </c>
      <c r="D41" s="105" t="s">
        <v>269</v>
      </c>
      <c r="E41" s="106" t="s">
        <v>249</v>
      </c>
      <c r="F41" s="143" t="s">
        <v>273</v>
      </c>
      <c r="G41" s="108"/>
      <c r="H41" s="132"/>
      <c r="I41" s="163"/>
      <c r="J41" s="110"/>
      <c r="K41" s="111" t="s">
        <v>194</v>
      </c>
      <c r="M41" s="130"/>
      <c r="N41" s="135"/>
      <c r="O41" s="135"/>
      <c r="P41" s="135"/>
      <c r="Q41" s="130"/>
      <c r="R41" s="130"/>
    </row>
    <row r="42" spans="1:18" ht="45.6" x14ac:dyDescent="0.3">
      <c r="A42" s="249"/>
      <c r="B42" s="284"/>
      <c r="C42" s="142">
        <v>5</v>
      </c>
      <c r="D42" s="105" t="s">
        <v>269</v>
      </c>
      <c r="E42" s="106" t="s">
        <v>249</v>
      </c>
      <c r="F42" s="144" t="s">
        <v>274</v>
      </c>
      <c r="G42" s="108"/>
      <c r="H42" s="132">
        <v>117</v>
      </c>
      <c r="I42" s="163"/>
      <c r="J42" s="110">
        <v>5</v>
      </c>
      <c r="K42" s="111"/>
      <c r="M42" s="130"/>
      <c r="N42" s="135"/>
      <c r="O42" s="135"/>
      <c r="P42" s="135"/>
      <c r="Q42" s="130"/>
      <c r="R42" s="130"/>
    </row>
    <row r="43" spans="1:18" ht="45.6" x14ac:dyDescent="0.3">
      <c r="A43" s="249"/>
      <c r="B43" s="284"/>
      <c r="C43" s="142">
        <v>7</v>
      </c>
      <c r="D43" s="105" t="s">
        <v>275</v>
      </c>
      <c r="E43" s="112" t="s">
        <v>259</v>
      </c>
      <c r="F43" s="107" t="s">
        <v>276</v>
      </c>
      <c r="G43" s="108">
        <v>0.8</v>
      </c>
      <c r="H43" s="110"/>
      <c r="I43" s="163"/>
      <c r="J43" s="110">
        <v>7</v>
      </c>
      <c r="K43" s="111"/>
      <c r="M43" s="130"/>
      <c r="N43" s="135"/>
      <c r="O43" s="135"/>
      <c r="P43" s="135"/>
      <c r="Q43" s="130"/>
      <c r="R43" s="130"/>
    </row>
    <row r="44" spans="1:18" ht="45.6" x14ac:dyDescent="0.3">
      <c r="A44" s="249"/>
      <c r="B44" s="284"/>
      <c r="C44" s="142">
        <v>7</v>
      </c>
      <c r="D44" s="105" t="s">
        <v>275</v>
      </c>
      <c r="E44" s="106" t="s">
        <v>257</v>
      </c>
      <c r="F44" s="107" t="s">
        <v>277</v>
      </c>
      <c r="G44" s="108">
        <v>0.8</v>
      </c>
      <c r="H44" s="110">
        <v>50</v>
      </c>
      <c r="I44" s="163"/>
      <c r="J44" s="110">
        <v>7</v>
      </c>
      <c r="K44" s="111"/>
      <c r="M44" s="130"/>
      <c r="N44" s="135"/>
      <c r="O44" s="135"/>
      <c r="P44" s="135"/>
      <c r="Q44" s="130"/>
      <c r="R44" s="130"/>
    </row>
    <row r="45" spans="1:18" ht="82.8" x14ac:dyDescent="0.3">
      <c r="A45" s="249"/>
      <c r="B45" s="284"/>
      <c r="C45" s="142">
        <v>7</v>
      </c>
      <c r="D45" s="105" t="s">
        <v>275</v>
      </c>
      <c r="E45" s="112" t="s">
        <v>259</v>
      </c>
      <c r="F45" s="107" t="s">
        <v>278</v>
      </c>
      <c r="G45" s="108">
        <v>0.8</v>
      </c>
      <c r="H45" s="110"/>
      <c r="I45" s="163"/>
      <c r="J45" s="110">
        <v>7</v>
      </c>
      <c r="K45" s="111"/>
      <c r="M45" s="130"/>
      <c r="N45" s="135"/>
      <c r="O45" s="135"/>
      <c r="P45" s="135"/>
      <c r="Q45" s="130"/>
      <c r="R45" s="130"/>
    </row>
    <row r="46" spans="1:18" ht="45.6" x14ac:dyDescent="0.3">
      <c r="A46" s="249"/>
      <c r="B46" s="284"/>
      <c r="C46" s="142">
        <v>5</v>
      </c>
      <c r="D46" s="105" t="s">
        <v>269</v>
      </c>
      <c r="E46" s="112" t="s">
        <v>259</v>
      </c>
      <c r="F46" s="107" t="s">
        <v>279</v>
      </c>
      <c r="G46" s="108">
        <v>0.8</v>
      </c>
      <c r="H46" s="110"/>
      <c r="I46" s="163"/>
      <c r="J46" s="110">
        <v>5</v>
      </c>
      <c r="K46" s="111"/>
      <c r="M46" s="130"/>
      <c r="N46" s="130"/>
      <c r="O46" s="130"/>
      <c r="P46" s="130"/>
      <c r="Q46" s="130"/>
      <c r="R46" s="130"/>
    </row>
    <row r="47" spans="1:18" ht="45.6" x14ac:dyDescent="0.3">
      <c r="A47" s="249"/>
      <c r="B47" s="284"/>
      <c r="C47" s="142">
        <v>5</v>
      </c>
      <c r="D47" s="105" t="s">
        <v>269</v>
      </c>
      <c r="E47" s="112" t="s">
        <v>259</v>
      </c>
      <c r="F47" s="107" t="s">
        <v>280</v>
      </c>
      <c r="G47" s="108">
        <v>0.8</v>
      </c>
      <c r="H47" s="110"/>
      <c r="I47" s="163"/>
      <c r="J47" s="110">
        <v>5</v>
      </c>
      <c r="K47" s="111"/>
      <c r="M47" s="130"/>
      <c r="N47" s="135"/>
      <c r="O47" s="135"/>
      <c r="P47" s="135"/>
      <c r="Q47" s="130"/>
      <c r="R47" s="130"/>
    </row>
    <row r="48" spans="1:18" ht="45.6" x14ac:dyDescent="0.3">
      <c r="A48" s="249"/>
      <c r="B48" s="284"/>
      <c r="C48" s="142">
        <v>5</v>
      </c>
      <c r="D48" s="105" t="s">
        <v>269</v>
      </c>
      <c r="E48" s="112" t="s">
        <v>259</v>
      </c>
      <c r="F48" s="107" t="s">
        <v>281</v>
      </c>
      <c r="G48" s="108">
        <v>0.8</v>
      </c>
      <c r="H48" s="110"/>
      <c r="I48" s="163"/>
      <c r="J48" s="110">
        <v>5</v>
      </c>
      <c r="K48" s="111"/>
      <c r="M48" s="130"/>
      <c r="N48" s="135"/>
      <c r="O48" s="135"/>
      <c r="P48" s="135"/>
      <c r="Q48" s="130"/>
      <c r="R48" s="130"/>
    </row>
    <row r="49" spans="1:18" ht="45.6" x14ac:dyDescent="0.3">
      <c r="A49" s="249"/>
      <c r="B49" s="284"/>
      <c r="C49" s="142">
        <v>7</v>
      </c>
      <c r="D49" s="105" t="s">
        <v>275</v>
      </c>
      <c r="E49" s="106" t="s">
        <v>222</v>
      </c>
      <c r="F49" s="107" t="s">
        <v>282</v>
      </c>
      <c r="G49" s="108">
        <v>0.8</v>
      </c>
      <c r="H49" s="110">
        <v>50</v>
      </c>
      <c r="I49" s="163"/>
      <c r="J49" s="110">
        <v>7</v>
      </c>
      <c r="K49" s="111"/>
      <c r="M49" s="130"/>
      <c r="N49" s="135"/>
      <c r="O49" s="135"/>
      <c r="P49" s="135"/>
      <c r="Q49" s="130"/>
      <c r="R49" s="130"/>
    </row>
    <row r="50" spans="1:18" ht="45.6" x14ac:dyDescent="0.3">
      <c r="A50" s="249"/>
      <c r="B50" s="284"/>
      <c r="C50" s="142">
        <v>5</v>
      </c>
      <c r="D50" s="105" t="s">
        <v>269</v>
      </c>
      <c r="E50" s="106" t="s">
        <v>244</v>
      </c>
      <c r="F50" s="107" t="s">
        <v>283</v>
      </c>
      <c r="G50" s="108">
        <v>0.8</v>
      </c>
      <c r="H50" s="110">
        <v>100</v>
      </c>
      <c r="I50" s="163"/>
      <c r="J50" s="110">
        <v>5</v>
      </c>
      <c r="K50" s="111"/>
      <c r="M50" s="130"/>
      <c r="N50" s="135"/>
      <c r="O50" s="135"/>
      <c r="P50" s="135"/>
      <c r="Q50" s="130"/>
      <c r="R50" s="130"/>
    </row>
    <row r="51" spans="1:18" ht="45.6" x14ac:dyDescent="0.3">
      <c r="A51" s="249"/>
      <c r="B51" s="284"/>
      <c r="C51" s="142">
        <v>5</v>
      </c>
      <c r="D51" s="105" t="s">
        <v>269</v>
      </c>
      <c r="E51" s="112" t="s">
        <v>259</v>
      </c>
      <c r="F51" s="107" t="s">
        <v>284</v>
      </c>
      <c r="G51" s="108">
        <v>0.8</v>
      </c>
      <c r="H51" s="110"/>
      <c r="I51" s="163"/>
      <c r="J51" s="110">
        <v>5</v>
      </c>
      <c r="K51" s="111"/>
      <c r="M51" s="130"/>
      <c r="N51" s="135"/>
      <c r="O51" s="135"/>
      <c r="P51" s="135"/>
      <c r="Q51" s="130"/>
      <c r="R51" s="130"/>
    </row>
    <row r="52" spans="1:18" ht="57.6" x14ac:dyDescent="0.3">
      <c r="A52" s="249"/>
      <c r="B52" s="284"/>
      <c r="C52" s="142">
        <v>9</v>
      </c>
      <c r="D52" s="101" t="s">
        <v>201</v>
      </c>
      <c r="E52" s="112" t="s">
        <v>259</v>
      </c>
      <c r="F52" s="145" t="s">
        <v>285</v>
      </c>
      <c r="G52" s="146" t="s">
        <v>286</v>
      </c>
      <c r="H52" s="110"/>
      <c r="I52" s="163"/>
      <c r="J52" s="110"/>
      <c r="K52" s="111" t="s">
        <v>194</v>
      </c>
      <c r="M52" s="130"/>
      <c r="N52" s="135"/>
      <c r="O52" s="135"/>
      <c r="P52" s="135"/>
      <c r="Q52" s="130"/>
      <c r="R52" s="130"/>
    </row>
    <row r="53" spans="1:18" ht="57" x14ac:dyDescent="0.3">
      <c r="A53" s="249"/>
      <c r="B53" s="284"/>
      <c r="C53" s="142">
        <v>9</v>
      </c>
      <c r="D53" s="101" t="s">
        <v>201</v>
      </c>
      <c r="E53" s="112" t="s">
        <v>259</v>
      </c>
      <c r="F53" s="145" t="s">
        <v>287</v>
      </c>
      <c r="G53" s="108">
        <v>0.8</v>
      </c>
      <c r="H53" s="110"/>
      <c r="I53" s="163"/>
      <c r="J53" s="110"/>
      <c r="K53" s="111" t="s">
        <v>194</v>
      </c>
      <c r="M53" s="130"/>
      <c r="N53" s="135"/>
      <c r="O53" s="135"/>
      <c r="P53" s="135"/>
      <c r="Q53" s="130"/>
      <c r="R53" s="130"/>
    </row>
    <row r="54" spans="1:18" ht="57" x14ac:dyDescent="0.3">
      <c r="A54" s="249"/>
      <c r="B54" s="284"/>
      <c r="C54" s="142">
        <v>9</v>
      </c>
      <c r="D54" s="101" t="s">
        <v>201</v>
      </c>
      <c r="E54" s="112" t="s">
        <v>259</v>
      </c>
      <c r="F54" s="145" t="s">
        <v>288</v>
      </c>
      <c r="G54" s="108">
        <v>0.8</v>
      </c>
      <c r="H54" s="110"/>
      <c r="I54" s="163"/>
      <c r="J54" s="110">
        <v>9</v>
      </c>
      <c r="K54" s="111"/>
      <c r="M54" s="130"/>
      <c r="N54" s="135"/>
      <c r="O54" s="135"/>
      <c r="P54" s="135"/>
      <c r="Q54" s="130"/>
      <c r="R54" s="130"/>
    </row>
    <row r="55" spans="1:18" ht="57.6" x14ac:dyDescent="0.3">
      <c r="A55" s="249"/>
      <c r="B55" s="284"/>
      <c r="C55" s="142">
        <v>9</v>
      </c>
      <c r="D55" s="101" t="s">
        <v>201</v>
      </c>
      <c r="E55" s="112" t="s">
        <v>259</v>
      </c>
      <c r="F55" s="147" t="s">
        <v>289</v>
      </c>
      <c r="G55" s="146" t="s">
        <v>286</v>
      </c>
      <c r="H55" s="110"/>
      <c r="I55" s="163"/>
      <c r="J55" s="110">
        <v>9</v>
      </c>
      <c r="K55" s="111"/>
      <c r="M55" s="130"/>
      <c r="N55" s="135"/>
      <c r="O55" s="135"/>
      <c r="P55" s="135"/>
      <c r="Q55" s="130"/>
      <c r="R55" s="130"/>
    </row>
    <row r="56" spans="1:18" ht="57" x14ac:dyDescent="0.3">
      <c r="A56" s="249"/>
      <c r="B56" s="284"/>
      <c r="C56" s="142">
        <v>9</v>
      </c>
      <c r="D56" s="101" t="s">
        <v>201</v>
      </c>
      <c r="E56" s="112" t="s">
        <v>259</v>
      </c>
      <c r="F56" s="148" t="s">
        <v>290</v>
      </c>
      <c r="G56" s="108">
        <v>0.8</v>
      </c>
      <c r="H56" s="110"/>
      <c r="I56" s="163"/>
      <c r="J56" s="110"/>
      <c r="K56" s="111" t="s">
        <v>194</v>
      </c>
      <c r="M56" s="130"/>
      <c r="N56" s="135"/>
      <c r="O56" s="135"/>
      <c r="P56" s="135"/>
      <c r="Q56" s="130"/>
      <c r="R56" s="130"/>
    </row>
    <row r="57" spans="1:18" ht="60.75" customHeight="1" x14ac:dyDescent="0.3">
      <c r="A57" s="249"/>
      <c r="B57" s="284"/>
      <c r="C57" s="142">
        <v>5</v>
      </c>
      <c r="D57" s="105" t="s">
        <v>269</v>
      </c>
      <c r="E57" s="112" t="s">
        <v>259</v>
      </c>
      <c r="F57" s="134" t="s">
        <v>291</v>
      </c>
      <c r="G57" s="108">
        <v>0.8</v>
      </c>
      <c r="H57" s="110" t="s">
        <v>292</v>
      </c>
      <c r="I57" s="136"/>
      <c r="J57" s="110">
        <v>5</v>
      </c>
      <c r="K57" s="111"/>
      <c r="M57" s="130"/>
      <c r="N57" s="130"/>
      <c r="O57" s="130"/>
      <c r="P57" s="130"/>
      <c r="Q57" s="130"/>
      <c r="R57" s="130"/>
    </row>
    <row r="58" spans="1:18" ht="45.6" x14ac:dyDescent="0.3">
      <c r="A58" s="249"/>
      <c r="B58" s="284"/>
      <c r="C58" s="142">
        <v>5</v>
      </c>
      <c r="D58" s="105" t="s">
        <v>269</v>
      </c>
      <c r="E58" s="112" t="s">
        <v>259</v>
      </c>
      <c r="F58" s="148" t="s">
        <v>293</v>
      </c>
      <c r="G58" s="108">
        <v>0.8</v>
      </c>
      <c r="H58" s="110"/>
      <c r="I58" s="163"/>
      <c r="J58" s="110">
        <v>5</v>
      </c>
      <c r="K58" s="111"/>
      <c r="M58" s="130"/>
      <c r="N58" s="130"/>
      <c r="O58" s="130"/>
      <c r="P58" s="130"/>
      <c r="Q58" s="130"/>
      <c r="R58" s="130"/>
    </row>
    <row r="59" spans="1:18" ht="45.6" x14ac:dyDescent="0.3">
      <c r="A59" s="254"/>
      <c r="B59" s="285"/>
      <c r="C59" s="149">
        <v>11</v>
      </c>
      <c r="D59" s="124" t="s">
        <v>203</v>
      </c>
      <c r="E59" s="137" t="s">
        <v>259</v>
      </c>
      <c r="F59" s="150" t="s">
        <v>294</v>
      </c>
      <c r="G59" s="117">
        <v>0.8</v>
      </c>
      <c r="H59" s="119"/>
      <c r="I59" s="166"/>
      <c r="J59" s="119">
        <v>11</v>
      </c>
      <c r="K59" s="120"/>
      <c r="M59" s="130"/>
      <c r="N59" s="130"/>
      <c r="O59" s="130"/>
      <c r="P59" s="130"/>
      <c r="Q59" s="130"/>
      <c r="R59" s="130"/>
    </row>
    <row r="60" spans="1:18" ht="44.25" customHeight="1" x14ac:dyDescent="0.3">
      <c r="A60" s="248">
        <v>7</v>
      </c>
      <c r="B60" s="251" t="s">
        <v>295</v>
      </c>
      <c r="C60" s="92">
        <v>6</v>
      </c>
      <c r="D60" s="93" t="s">
        <v>296</v>
      </c>
      <c r="E60" s="131" t="s">
        <v>211</v>
      </c>
      <c r="F60" s="95" t="s">
        <v>297</v>
      </c>
      <c r="G60" s="96">
        <v>0.8</v>
      </c>
      <c r="H60" s="98"/>
      <c r="I60" s="168"/>
      <c r="J60" s="98">
        <v>6</v>
      </c>
      <c r="K60" s="99"/>
      <c r="M60" s="130"/>
      <c r="N60" s="130"/>
      <c r="O60" s="130"/>
      <c r="P60" s="130"/>
      <c r="Q60" s="130"/>
      <c r="R60" s="130"/>
    </row>
    <row r="61" spans="1:18" ht="34.200000000000003" x14ac:dyDescent="0.3">
      <c r="A61" s="249"/>
      <c r="B61" s="252"/>
      <c r="C61" s="104">
        <v>6</v>
      </c>
      <c r="D61" s="105" t="s">
        <v>296</v>
      </c>
      <c r="E61" s="106" t="s">
        <v>211</v>
      </c>
      <c r="F61" s="107" t="s">
        <v>298</v>
      </c>
      <c r="G61" s="108">
        <v>0.8</v>
      </c>
      <c r="H61" s="110"/>
      <c r="I61" s="163"/>
      <c r="J61" s="110">
        <v>6</v>
      </c>
      <c r="K61" s="111"/>
      <c r="M61" s="130"/>
      <c r="N61" s="135"/>
      <c r="O61" s="135"/>
      <c r="P61" s="135"/>
      <c r="Q61" s="130"/>
      <c r="R61" s="130"/>
    </row>
    <row r="62" spans="1:18" ht="44.25" customHeight="1" x14ac:dyDescent="0.3">
      <c r="A62" s="249"/>
      <c r="B62" s="252"/>
      <c r="C62" s="104">
        <v>6</v>
      </c>
      <c r="D62" s="105" t="s">
        <v>296</v>
      </c>
      <c r="E62" s="106" t="s">
        <v>299</v>
      </c>
      <c r="F62" s="107" t="s">
        <v>300</v>
      </c>
      <c r="G62" s="108">
        <v>0.8</v>
      </c>
      <c r="H62" s="110">
        <v>4</v>
      </c>
      <c r="I62" s="163"/>
      <c r="J62" s="110">
        <v>6</v>
      </c>
      <c r="K62" s="111"/>
      <c r="M62" s="130"/>
      <c r="N62" s="135"/>
      <c r="O62" s="135"/>
      <c r="P62" s="135"/>
      <c r="Q62" s="130"/>
      <c r="R62" s="130"/>
    </row>
    <row r="63" spans="1:18" ht="48" customHeight="1" x14ac:dyDescent="0.3">
      <c r="A63" s="250"/>
      <c r="B63" s="253"/>
      <c r="C63" s="151">
        <v>5</v>
      </c>
      <c r="D63" s="152" t="s">
        <v>269</v>
      </c>
      <c r="E63" s="153" t="s">
        <v>259</v>
      </c>
      <c r="F63" s="154" t="s">
        <v>301</v>
      </c>
      <c r="G63" s="155">
        <v>0.8</v>
      </c>
      <c r="H63" s="156">
        <v>25</v>
      </c>
      <c r="I63" s="169"/>
      <c r="J63" s="156">
        <v>5</v>
      </c>
      <c r="K63" s="157"/>
      <c r="M63" s="130"/>
      <c r="N63" s="135"/>
      <c r="O63" s="135"/>
      <c r="P63" s="135"/>
      <c r="Q63" s="130"/>
      <c r="R63" s="130"/>
    </row>
    <row r="64" spans="1:18" ht="15" customHeight="1" x14ac:dyDescent="0.3">
      <c r="D64" s="158"/>
      <c r="E64" s="159"/>
      <c r="F64" s="159"/>
      <c r="G64" s="159"/>
      <c r="H64" s="159"/>
      <c r="I64" s="159"/>
      <c r="J64" s="159"/>
      <c r="K64" s="159"/>
      <c r="M64" s="130"/>
      <c r="N64" s="130"/>
      <c r="O64" s="130"/>
      <c r="P64" s="130"/>
      <c r="Q64" s="245"/>
      <c r="R64" s="130"/>
    </row>
    <row r="65" spans="4:18" x14ac:dyDescent="0.3">
      <c r="D65" s="158"/>
      <c r="E65" s="159"/>
      <c r="F65" s="159"/>
      <c r="G65" s="159"/>
      <c r="H65" s="159"/>
      <c r="I65" s="159"/>
      <c r="J65" s="159"/>
      <c r="K65" s="159"/>
      <c r="M65" s="130"/>
      <c r="N65" s="135"/>
      <c r="O65" s="135"/>
      <c r="P65" s="135"/>
      <c r="Q65" s="245"/>
      <c r="R65" s="130"/>
    </row>
    <row r="66" spans="4:18" x14ac:dyDescent="0.3">
      <c r="D66" s="158"/>
      <c r="E66" s="159"/>
      <c r="F66" s="159"/>
      <c r="G66" s="159"/>
      <c r="H66" s="159"/>
      <c r="I66" s="159"/>
      <c r="J66" s="159"/>
      <c r="K66" s="159"/>
      <c r="M66" s="130"/>
      <c r="N66" s="135"/>
      <c r="O66" s="135"/>
      <c r="P66" s="135"/>
      <c r="Q66" s="245"/>
      <c r="R66" s="130"/>
    </row>
    <row r="67" spans="4:18" x14ac:dyDescent="0.3">
      <c r="D67" s="158"/>
      <c r="E67" s="159"/>
      <c r="F67" s="159"/>
      <c r="G67" s="159"/>
      <c r="H67" s="159"/>
      <c r="I67" s="159"/>
      <c r="J67" s="159"/>
      <c r="K67" s="159"/>
      <c r="M67" s="130"/>
      <c r="N67" s="135"/>
      <c r="O67" s="135"/>
      <c r="P67" s="135"/>
      <c r="Q67" s="245"/>
      <c r="R67" s="130"/>
    </row>
    <row r="68" spans="4:18" x14ac:dyDescent="0.3">
      <c r="D68" s="158"/>
      <c r="E68" s="159"/>
      <c r="F68" s="159"/>
      <c r="G68" s="159"/>
      <c r="H68" s="159"/>
      <c r="I68" s="159"/>
      <c r="J68" s="159"/>
      <c r="K68" s="159"/>
      <c r="M68" s="130"/>
      <c r="N68" s="135"/>
      <c r="O68" s="135"/>
      <c r="P68" s="135"/>
      <c r="Q68" s="245"/>
      <c r="R68" s="130"/>
    </row>
    <row r="69" spans="4:18" x14ac:dyDescent="0.3">
      <c r="D69" s="158"/>
      <c r="E69" s="159"/>
      <c r="F69" s="159"/>
      <c r="G69" s="159"/>
      <c r="H69" s="159"/>
      <c r="I69" s="159"/>
      <c r="J69" s="159"/>
      <c r="K69" s="159"/>
      <c r="M69" s="130"/>
      <c r="N69" s="135"/>
      <c r="O69" s="135"/>
      <c r="P69" s="135"/>
      <c r="Q69" s="245"/>
      <c r="R69" s="130"/>
    </row>
    <row r="70" spans="4:18" x14ac:dyDescent="0.3">
      <c r="D70" s="158"/>
      <c r="E70" s="159"/>
      <c r="F70" s="159"/>
      <c r="G70" s="159"/>
      <c r="H70" s="159"/>
      <c r="I70" s="159"/>
      <c r="J70" s="159"/>
      <c r="K70" s="159"/>
      <c r="M70" s="130"/>
      <c r="N70" s="135"/>
      <c r="O70" s="135"/>
      <c r="P70" s="135"/>
      <c r="Q70" s="245"/>
      <c r="R70" s="130"/>
    </row>
    <row r="71" spans="4:18" ht="15" customHeight="1" x14ac:dyDescent="0.3">
      <c r="D71" s="158"/>
      <c r="E71" s="159"/>
      <c r="F71" s="159"/>
      <c r="G71" s="159"/>
      <c r="H71" s="159"/>
      <c r="I71" s="159"/>
      <c r="J71" s="159"/>
      <c r="K71" s="159"/>
      <c r="M71" s="130"/>
      <c r="N71" s="130"/>
      <c r="O71" s="130"/>
      <c r="P71" s="130"/>
      <c r="Q71" s="245"/>
      <c r="R71" s="130"/>
    </row>
    <row r="72" spans="4:18" x14ac:dyDescent="0.3">
      <c r="D72" s="158"/>
      <c r="E72" s="159"/>
      <c r="F72" s="159"/>
      <c r="G72" s="159"/>
      <c r="H72" s="159"/>
      <c r="I72" s="159"/>
      <c r="J72" s="159"/>
      <c r="K72" s="159"/>
      <c r="M72" s="130"/>
      <c r="N72" s="135"/>
      <c r="O72" s="135"/>
      <c r="P72" s="135"/>
      <c r="Q72" s="245"/>
      <c r="R72" s="130"/>
    </row>
    <row r="73" spans="4:18" x14ac:dyDescent="0.3">
      <c r="D73" s="158"/>
      <c r="E73" s="159"/>
      <c r="F73" s="159"/>
      <c r="G73" s="159"/>
      <c r="H73" s="159"/>
      <c r="I73" s="159"/>
      <c r="J73" s="159"/>
      <c r="K73" s="159"/>
      <c r="M73" s="130"/>
      <c r="N73" s="135"/>
      <c r="O73" s="135"/>
      <c r="P73" s="135"/>
      <c r="Q73" s="245"/>
      <c r="R73" s="130"/>
    </row>
    <row r="74" spans="4:18" x14ac:dyDescent="0.3">
      <c r="D74" s="158"/>
      <c r="E74" s="159"/>
      <c r="F74" s="159"/>
      <c r="G74" s="159"/>
      <c r="H74" s="159"/>
      <c r="I74" s="159"/>
      <c r="J74" s="159"/>
      <c r="K74" s="159"/>
      <c r="M74" s="130"/>
      <c r="N74" s="135"/>
      <c r="O74" s="135"/>
      <c r="P74" s="135"/>
      <c r="Q74" s="245"/>
      <c r="R74" s="130"/>
    </row>
    <row r="75" spans="4:18" x14ac:dyDescent="0.3">
      <c r="D75" s="158"/>
      <c r="E75" s="159"/>
      <c r="F75" s="159"/>
      <c r="G75" s="159"/>
      <c r="H75" s="159"/>
      <c r="I75" s="159"/>
      <c r="J75" s="159"/>
      <c r="K75" s="159"/>
      <c r="M75" s="130"/>
      <c r="N75" s="135"/>
      <c r="O75" s="135"/>
      <c r="P75" s="135"/>
      <c r="Q75" s="245"/>
      <c r="R75" s="130"/>
    </row>
    <row r="76" spans="4:18" x14ac:dyDescent="0.3">
      <c r="D76" s="158"/>
      <c r="E76" s="159"/>
      <c r="F76" s="159"/>
      <c r="G76" s="159"/>
      <c r="H76" s="159"/>
      <c r="I76" s="159"/>
      <c r="J76" s="159"/>
      <c r="K76" s="159"/>
      <c r="M76" s="130"/>
      <c r="N76" s="135"/>
      <c r="O76" s="135"/>
      <c r="P76" s="135"/>
      <c r="Q76" s="245"/>
      <c r="R76" s="130"/>
    </row>
    <row r="77" spans="4:18" x14ac:dyDescent="0.3">
      <c r="D77" s="158"/>
      <c r="E77" s="159"/>
      <c r="F77" s="159"/>
      <c r="G77" s="159"/>
      <c r="H77" s="159"/>
      <c r="I77" s="159"/>
      <c r="J77" s="159"/>
      <c r="K77" s="159"/>
      <c r="M77" s="130"/>
      <c r="N77" s="135"/>
      <c r="O77" s="135"/>
      <c r="P77" s="135"/>
      <c r="Q77" s="245"/>
      <c r="R77" s="130"/>
    </row>
    <row r="78" spans="4:18" ht="15" customHeight="1" x14ac:dyDescent="0.3">
      <c r="D78" s="158"/>
      <c r="E78" s="159"/>
      <c r="F78" s="159"/>
      <c r="G78" s="159"/>
      <c r="H78" s="159"/>
      <c r="I78" s="159"/>
      <c r="J78" s="159"/>
      <c r="K78" s="159"/>
      <c r="M78" s="130"/>
      <c r="N78" s="130"/>
      <c r="O78" s="130"/>
      <c r="P78" s="130"/>
      <c r="Q78" s="245"/>
      <c r="R78" s="130"/>
    </row>
    <row r="79" spans="4:18" x14ac:dyDescent="0.3">
      <c r="D79" s="158"/>
      <c r="E79" s="159"/>
      <c r="F79" s="159"/>
      <c r="G79" s="159"/>
      <c r="H79" s="159"/>
      <c r="I79" s="159"/>
      <c r="J79" s="159"/>
      <c r="K79" s="159"/>
      <c r="M79" s="130"/>
      <c r="N79" s="135"/>
      <c r="O79" s="135"/>
      <c r="P79" s="135"/>
      <c r="Q79" s="245"/>
      <c r="R79" s="130"/>
    </row>
    <row r="80" spans="4:18" x14ac:dyDescent="0.3">
      <c r="D80" s="158"/>
      <c r="E80" s="159"/>
      <c r="F80" s="159"/>
      <c r="G80" s="159"/>
      <c r="H80" s="159"/>
      <c r="I80" s="159"/>
      <c r="J80" s="159"/>
      <c r="K80" s="159"/>
      <c r="M80" s="130"/>
      <c r="N80" s="135"/>
      <c r="O80" s="135"/>
      <c r="P80" s="135"/>
      <c r="Q80" s="245"/>
      <c r="R80" s="130"/>
    </row>
    <row r="81" spans="4:18" x14ac:dyDescent="0.3">
      <c r="D81" s="158"/>
      <c r="E81" s="159"/>
      <c r="F81" s="159"/>
      <c r="G81" s="159"/>
      <c r="H81" s="159"/>
      <c r="I81" s="159"/>
      <c r="J81" s="159"/>
      <c r="K81" s="159"/>
      <c r="M81" s="130"/>
      <c r="N81" s="135"/>
      <c r="O81" s="135"/>
      <c r="P81" s="135"/>
      <c r="Q81" s="245"/>
      <c r="R81" s="130"/>
    </row>
    <row r="82" spans="4:18" x14ac:dyDescent="0.3">
      <c r="D82" s="158"/>
      <c r="E82" s="159"/>
      <c r="F82" s="159"/>
      <c r="G82" s="159"/>
      <c r="H82" s="159"/>
      <c r="I82" s="159"/>
      <c r="J82" s="159"/>
      <c r="K82" s="159"/>
      <c r="M82" s="130"/>
      <c r="N82" s="135"/>
      <c r="O82" s="135"/>
      <c r="P82" s="135"/>
      <c r="Q82" s="245"/>
      <c r="R82" s="130"/>
    </row>
    <row r="83" spans="4:18" x14ac:dyDescent="0.3">
      <c r="D83" s="158"/>
      <c r="E83" s="159"/>
      <c r="F83" s="159"/>
      <c r="G83" s="159"/>
      <c r="H83" s="159"/>
      <c r="I83" s="159"/>
      <c r="J83" s="159"/>
      <c r="K83" s="159"/>
      <c r="M83" s="130"/>
      <c r="N83" s="135"/>
      <c r="O83" s="135"/>
      <c r="P83" s="135"/>
      <c r="Q83" s="245"/>
      <c r="R83" s="130"/>
    </row>
    <row r="84" spans="4:18" x14ac:dyDescent="0.3">
      <c r="D84" s="158"/>
      <c r="E84" s="159"/>
      <c r="F84" s="159"/>
      <c r="G84" s="159"/>
      <c r="H84" s="159"/>
      <c r="I84" s="159"/>
      <c r="J84" s="159"/>
      <c r="K84" s="159"/>
      <c r="M84" s="130"/>
      <c r="N84" s="135"/>
      <c r="O84" s="135"/>
      <c r="P84" s="135"/>
      <c r="Q84" s="245"/>
      <c r="R84" s="130"/>
    </row>
    <row r="85" spans="4:18" x14ac:dyDescent="0.3">
      <c r="D85" s="278"/>
      <c r="E85" s="159"/>
      <c r="F85" s="159"/>
      <c r="G85" s="159"/>
      <c r="H85" s="159"/>
      <c r="I85" s="159"/>
      <c r="J85" s="159"/>
      <c r="K85" s="159"/>
      <c r="M85" s="130"/>
      <c r="N85" s="279"/>
      <c r="O85" s="160"/>
      <c r="P85" s="160"/>
      <c r="Q85" s="245"/>
      <c r="R85" s="130"/>
    </row>
    <row r="86" spans="4:18" x14ac:dyDescent="0.3">
      <c r="D86" s="278"/>
      <c r="E86" s="159"/>
      <c r="F86" s="159"/>
      <c r="G86" s="159"/>
      <c r="H86" s="159"/>
      <c r="I86" s="159"/>
      <c r="J86" s="159"/>
      <c r="K86" s="159"/>
      <c r="M86" s="130"/>
      <c r="N86" s="279"/>
      <c r="O86" s="160"/>
      <c r="P86" s="160"/>
      <c r="Q86" s="245"/>
      <c r="R86" s="130"/>
    </row>
    <row r="87" spans="4:18" x14ac:dyDescent="0.3">
      <c r="D87" s="278"/>
      <c r="E87" s="159"/>
      <c r="F87" s="159"/>
      <c r="G87" s="159"/>
      <c r="H87" s="159"/>
      <c r="I87" s="159"/>
      <c r="J87" s="159"/>
      <c r="K87" s="159"/>
      <c r="M87" s="130"/>
      <c r="N87" s="279"/>
      <c r="O87" s="160"/>
      <c r="P87" s="160"/>
      <c r="Q87" s="245"/>
      <c r="R87" s="130"/>
    </row>
    <row r="88" spans="4:18" x14ac:dyDescent="0.3">
      <c r="D88" s="278"/>
      <c r="E88" s="159"/>
      <c r="F88" s="159"/>
      <c r="G88" s="159"/>
      <c r="H88" s="159"/>
      <c r="I88" s="159"/>
      <c r="J88" s="159"/>
      <c r="K88" s="159"/>
      <c r="M88" s="130"/>
      <c r="N88" s="279"/>
      <c r="O88" s="160"/>
      <c r="P88" s="160"/>
      <c r="Q88" s="245"/>
      <c r="R88" s="130"/>
    </row>
    <row r="89" spans="4:18" x14ac:dyDescent="0.3">
      <c r="D89" s="278"/>
      <c r="E89" s="159"/>
      <c r="F89" s="159"/>
      <c r="G89" s="159"/>
      <c r="H89" s="159"/>
      <c r="I89" s="159"/>
      <c r="J89" s="159"/>
      <c r="K89" s="159"/>
      <c r="M89" s="130"/>
      <c r="N89" s="279"/>
      <c r="O89" s="160"/>
      <c r="P89" s="160"/>
      <c r="Q89" s="245"/>
      <c r="R89" s="130"/>
    </row>
    <row r="90" spans="4:18" x14ac:dyDescent="0.3">
      <c r="D90" s="278"/>
      <c r="E90" s="159"/>
      <c r="F90" s="159"/>
      <c r="G90" s="159"/>
      <c r="H90" s="159"/>
      <c r="I90" s="159"/>
      <c r="J90" s="159"/>
      <c r="K90" s="159"/>
      <c r="M90" s="130"/>
      <c r="N90" s="279"/>
      <c r="O90" s="160"/>
      <c r="P90" s="160"/>
      <c r="Q90" s="245"/>
      <c r="R90" s="130"/>
    </row>
    <row r="91" spans="4:18" x14ac:dyDescent="0.3">
      <c r="D91" s="278"/>
      <c r="E91" s="159"/>
      <c r="F91" s="159"/>
      <c r="G91" s="159"/>
      <c r="H91" s="159"/>
      <c r="I91" s="159"/>
      <c r="J91" s="159"/>
      <c r="K91" s="159"/>
      <c r="M91" s="130"/>
      <c r="N91" s="279"/>
      <c r="O91" s="160"/>
      <c r="P91" s="160"/>
      <c r="Q91" s="245"/>
      <c r="R91" s="130"/>
    </row>
    <row r="92" spans="4:18" x14ac:dyDescent="0.3">
      <c r="M92" s="130"/>
      <c r="N92" s="130"/>
      <c r="O92" s="130"/>
      <c r="P92" s="130"/>
      <c r="Q92" s="130"/>
      <c r="R92" s="130"/>
    </row>
    <row r="93" spans="4:18" x14ac:dyDescent="0.3">
      <c r="M93" s="130"/>
      <c r="N93" s="130"/>
      <c r="O93" s="130"/>
      <c r="P93" s="130"/>
      <c r="Q93" s="130"/>
      <c r="R93" s="130"/>
    </row>
    <row r="94" spans="4:18" x14ac:dyDescent="0.3">
      <c r="M94" s="130"/>
      <c r="N94" s="130"/>
      <c r="O94" s="130"/>
      <c r="P94" s="130"/>
      <c r="Q94" s="130"/>
      <c r="R94" s="130"/>
    </row>
    <row r="95" spans="4:18" x14ac:dyDescent="0.3">
      <c r="M95" s="130"/>
      <c r="N95" s="130"/>
      <c r="O95" s="130"/>
      <c r="P95" s="130"/>
      <c r="Q95" s="130"/>
      <c r="R95" s="130"/>
    </row>
  </sheetData>
  <sheetProtection sheet="1" objects="1" scenarios="1"/>
  <mergeCells count="32">
    <mergeCell ref="O2:O3"/>
    <mergeCell ref="P2:P3"/>
    <mergeCell ref="Q2:Q3"/>
    <mergeCell ref="A4:A11"/>
    <mergeCell ref="B4:B11"/>
    <mergeCell ref="D4:D11"/>
    <mergeCell ref="A2:B3"/>
    <mergeCell ref="C2:D3"/>
    <mergeCell ref="E2:E3"/>
    <mergeCell ref="F2:I2"/>
    <mergeCell ref="J2:K2"/>
    <mergeCell ref="M2:N3"/>
    <mergeCell ref="A60:A63"/>
    <mergeCell ref="B60:B63"/>
    <mergeCell ref="A12:A15"/>
    <mergeCell ref="B12:B15"/>
    <mergeCell ref="M15:N15"/>
    <mergeCell ref="A16:A28"/>
    <mergeCell ref="B16:B28"/>
    <mergeCell ref="A29:A32"/>
    <mergeCell ref="B29:B32"/>
    <mergeCell ref="A33:A37"/>
    <mergeCell ref="B33:B37"/>
    <mergeCell ref="D33:D37"/>
    <mergeCell ref="A38:A59"/>
    <mergeCell ref="B38:B59"/>
    <mergeCell ref="Q64:Q70"/>
    <mergeCell ref="Q71:Q77"/>
    <mergeCell ref="Q78:Q84"/>
    <mergeCell ref="D85:D91"/>
    <mergeCell ref="N85:N91"/>
    <mergeCell ref="Q85:Q9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2019</vt:lpstr>
      <vt:lpstr>Aud. Interna</vt:lpstr>
      <vt:lpstr>2020</vt:lpstr>
      <vt:lpstr>Cumplimieto objetivos</vt:lpstr>
      <vt:lpstr>2021</vt:lpstr>
      <vt:lpstr>2022</vt:lpstr>
      <vt:lpstr>2023</vt:lpstr>
      <vt:lpstr>Objetivos (2021)</vt:lpstr>
      <vt:lpstr>Objetivos 2022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INTEL</dc:creator>
  <cp:keywords/>
  <dc:description/>
  <cp:lastModifiedBy>Laura  Castaño López</cp:lastModifiedBy>
  <cp:revision/>
  <dcterms:created xsi:type="dcterms:W3CDTF">2018-09-12T09:52:35Z</dcterms:created>
  <dcterms:modified xsi:type="dcterms:W3CDTF">2023-12-29T18:48:57Z</dcterms:modified>
  <cp:category/>
  <cp:contentStatus/>
</cp:coreProperties>
</file>